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2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drawings/drawing3.xml" ContentType="application/vnd.openxmlformats-officedocument.drawing+xml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drawings/drawing4.xml" ContentType="application/vnd.openxmlformats-officedocument.drawing+xml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drawings/drawing5.xml" ContentType="application/vnd.openxmlformats-officedocument.drawing+xml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drawings/drawing6.xml" ContentType="application/vnd.openxmlformats-officedocument.drawing+xml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drawings/drawing7.xml" ContentType="application/vnd.openxmlformats-officedocument.drawing+xml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drawings/drawing8.xml" ContentType="application/vnd.openxmlformats-officedocument.drawing+xml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drawings/drawing9.xml" ContentType="application/vnd.openxmlformats-officedocument.drawing+xml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drawings/drawing10.xml" ContentType="application/vnd.openxmlformats-officedocument.drawing+xml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3020" tabRatio="879" activeTab="9"/>
  </bookViews>
  <sheets>
    <sheet name="Инстр. искусс" sheetId="3" r:id="rId1"/>
    <sheet name="Кор. коэф. ИИ" sheetId="4" r:id="rId2"/>
    <sheet name="сол. и хор.нар.пение" sheetId="7" r:id="rId3"/>
    <sheet name="кор.коэф. сол. и хор. нар.пение" sheetId="8" r:id="rId4"/>
    <sheet name="хоров.дирижир." sheetId="9" r:id="rId5"/>
    <sheet name="кор.коэф. хоров. дириж." sheetId="10" r:id="rId6"/>
    <sheet name="теория музыки" sheetId="11" r:id="rId7"/>
    <sheet name="кор.коэф. теория муз." sheetId="12" r:id="rId8"/>
    <sheet name="Вокал искусство" sheetId="13" r:id="rId9"/>
    <sheet name="ко.коэф. вокал искусство" sheetId="14" r:id="rId10"/>
  </sheets>
  <externalReferences>
    <externalReference r:id="rId11"/>
  </externalReferences>
  <definedNames>
    <definedName name="_xlnm.Print_Area" localSheetId="8">'Вокал искусство'!$A$1:$J$173</definedName>
    <definedName name="_xlnm.Print_Area" localSheetId="0">'Инстр. искусс'!$A$1:$J$175</definedName>
    <definedName name="_xlnm.Print_Area" localSheetId="9">'ко.коэф. вокал искусство'!$A$1:$M$52</definedName>
    <definedName name="_xlnm.Print_Area" localSheetId="1">'Кор. коэф. ИИ'!$A$1:$M$31</definedName>
    <definedName name="_xlnm.Print_Area" localSheetId="3">'кор.коэф. сол. и хор. нар.пение'!$A$1:$M$35</definedName>
    <definedName name="_xlnm.Print_Area" localSheetId="7">'кор.коэф. теория муз.'!$A$1:$M$34</definedName>
    <definedName name="_xlnm.Print_Area" localSheetId="5">'кор.коэф. хоров. дириж.'!$A$1:$M$34</definedName>
    <definedName name="_xlnm.Print_Area" localSheetId="2">'сол. и хор.нар.пение'!$A$1:$J$174</definedName>
    <definedName name="_xlnm.Print_Area" localSheetId="6">'теория музыки'!$A$1:$J$173</definedName>
    <definedName name="_xlnm.Print_Area" localSheetId="4">хоров.дирижир.!$A$1:$J$180</definedName>
  </definedNames>
  <calcPr calcId="145621"/>
</workbook>
</file>

<file path=xl/calcChain.xml><?xml version="1.0" encoding="utf-8"?>
<calcChain xmlns="http://schemas.openxmlformats.org/spreadsheetml/2006/main">
  <c r="L71" i="14" l="1"/>
  <c r="N157" i="13"/>
  <c r="L99" i="3" l="1"/>
  <c r="L70" i="14" s="1"/>
  <c r="L72" i="13"/>
  <c r="O75" i="3"/>
  <c r="P75" i="3" s="1"/>
  <c r="O74" i="3"/>
  <c r="P74" i="3" s="1"/>
  <c r="O73" i="3" l="1"/>
  <c r="P73" i="3" s="1"/>
  <c r="N72" i="3"/>
  <c r="O72" i="3" s="1"/>
  <c r="P72" i="3" s="1"/>
  <c r="L148" i="13"/>
  <c r="O148" i="3"/>
  <c r="L119" i="3"/>
  <c r="L141" i="3"/>
  <c r="J41" i="14"/>
  <c r="J47" i="14"/>
  <c r="H28" i="14" l="1"/>
  <c r="I16" i="14"/>
  <c r="H16" i="14"/>
  <c r="G16" i="14"/>
  <c r="F16" i="14"/>
  <c r="E16" i="14"/>
  <c r="C7" i="14"/>
  <c r="B7" i="14"/>
  <c r="D7" i="14" s="1"/>
  <c r="D16" i="14" s="1"/>
  <c r="F28" i="14" s="1"/>
  <c r="E164" i="13"/>
  <c r="L156" i="13"/>
  <c r="M148" i="13"/>
  <c r="O148" i="13" s="1"/>
  <c r="L147" i="13"/>
  <c r="M147" i="13" s="1"/>
  <c r="O147" i="13" s="1"/>
  <c r="L146" i="13"/>
  <c r="M146" i="13" s="1"/>
  <c r="O146" i="13" s="1"/>
  <c r="L145" i="13"/>
  <c r="M145" i="13" s="1"/>
  <c r="O145" i="13" s="1"/>
  <c r="L144" i="13"/>
  <c r="M144" i="13" s="1"/>
  <c r="O144" i="13" s="1"/>
  <c r="L143" i="13"/>
  <c r="M143" i="13" s="1"/>
  <c r="O143" i="13" s="1"/>
  <c r="L142" i="13"/>
  <c r="M142" i="13" s="1"/>
  <c r="O142" i="13" s="1"/>
  <c r="L141" i="13"/>
  <c r="M141" i="13" s="1"/>
  <c r="O141" i="13" s="1"/>
  <c r="L140" i="13"/>
  <c r="M140" i="13" s="1"/>
  <c r="O140" i="13" s="1"/>
  <c r="L139" i="13"/>
  <c r="M139" i="13" s="1"/>
  <c r="O139" i="13" s="1"/>
  <c r="L138" i="13"/>
  <c r="M138" i="13" s="1"/>
  <c r="O138" i="13" s="1"/>
  <c r="L137" i="13"/>
  <c r="M137" i="13" s="1"/>
  <c r="O137" i="13" s="1"/>
  <c r="L136" i="13"/>
  <c r="M136" i="13" s="1"/>
  <c r="O136" i="13" s="1"/>
  <c r="L135" i="13"/>
  <c r="M135" i="13" s="1"/>
  <c r="O135" i="13" s="1"/>
  <c r="L134" i="13"/>
  <c r="M134" i="13" s="1"/>
  <c r="O134" i="13" s="1"/>
  <c r="L133" i="13"/>
  <c r="M133" i="13" s="1"/>
  <c r="O133" i="13" s="1"/>
  <c r="L132" i="13"/>
  <c r="M132" i="13" s="1"/>
  <c r="O132" i="13" s="1"/>
  <c r="L131" i="13"/>
  <c r="M131" i="13" s="1"/>
  <c r="O131" i="13" s="1"/>
  <c r="L130" i="13"/>
  <c r="M130" i="13" s="1"/>
  <c r="O130" i="13" s="1"/>
  <c r="L129" i="13"/>
  <c r="M129" i="13" s="1"/>
  <c r="O129" i="13" s="1"/>
  <c r="L128" i="13"/>
  <c r="M128" i="13" s="1"/>
  <c r="O128" i="13" s="1"/>
  <c r="L127" i="13"/>
  <c r="M127" i="13" s="1"/>
  <c r="O127" i="13" s="1"/>
  <c r="L126" i="13"/>
  <c r="M126" i="13" s="1"/>
  <c r="O126" i="13" s="1"/>
  <c r="L125" i="13"/>
  <c r="M125" i="13" s="1"/>
  <c r="O125" i="13" s="1"/>
  <c r="L124" i="13"/>
  <c r="M124" i="13" s="1"/>
  <c r="O124" i="13" s="1"/>
  <c r="L123" i="13"/>
  <c r="M123" i="13" s="1"/>
  <c r="O123" i="13" s="1"/>
  <c r="L122" i="13"/>
  <c r="M122" i="13" s="1"/>
  <c r="O122" i="13" s="1"/>
  <c r="L121" i="13"/>
  <c r="M121" i="13" s="1"/>
  <c r="O121" i="13" s="1"/>
  <c r="L120" i="13"/>
  <c r="M120" i="13" s="1"/>
  <c r="O120" i="13" s="1"/>
  <c r="L119" i="13"/>
  <c r="M119" i="13" s="1"/>
  <c r="O119" i="13" s="1"/>
  <c r="L117" i="13"/>
  <c r="M117" i="13" s="1"/>
  <c r="O117" i="13" s="1"/>
  <c r="L116" i="13"/>
  <c r="M116" i="13" s="1"/>
  <c r="O116" i="13" s="1"/>
  <c r="L107" i="13"/>
  <c r="L75" i="13"/>
  <c r="L74" i="13"/>
  <c r="L73" i="13"/>
  <c r="H54" i="13"/>
  <c r="G62" i="13" s="1"/>
  <c r="E53" i="13"/>
  <c r="H46" i="13"/>
  <c r="F62" i="13" s="1"/>
  <c r="D37" i="13"/>
  <c r="E37" i="13" s="1"/>
  <c r="H37" i="13" s="1"/>
  <c r="H38" i="13" s="1"/>
  <c r="E62" i="13" s="1"/>
  <c r="G28" i="13"/>
  <c r="M28" i="13" s="1"/>
  <c r="K61" i="14" s="1"/>
  <c r="D28" i="13"/>
  <c r="E28" i="13" s="1"/>
  <c r="B19" i="13"/>
  <c r="J16" i="14" l="1"/>
  <c r="K16" i="14"/>
  <c r="L16" i="14" s="1"/>
  <c r="H28" i="13"/>
  <c r="H29" i="13" s="1"/>
  <c r="D62" i="13" s="1"/>
  <c r="H62" i="13" s="1"/>
  <c r="M16" i="14"/>
  <c r="I28" i="14" s="1"/>
  <c r="J28" i="14" s="1"/>
  <c r="J31" i="14" s="1"/>
  <c r="E30" i="13"/>
  <c r="B20" i="13" s="1"/>
  <c r="F124" i="13" s="1"/>
  <c r="G124" i="13" s="1"/>
  <c r="I124" i="13" s="1"/>
  <c r="Q149" i="13"/>
  <c r="L115" i="13"/>
  <c r="L149" i="13" s="1"/>
  <c r="L61" i="14" s="1"/>
  <c r="E99" i="13"/>
  <c r="E75" i="13"/>
  <c r="E73" i="13"/>
  <c r="E156" i="13"/>
  <c r="F164" i="13"/>
  <c r="G164" i="13" s="1"/>
  <c r="I164" i="13" s="1"/>
  <c r="I165" i="13" s="1"/>
  <c r="I173" i="13" s="1"/>
  <c r="E91" i="13"/>
  <c r="F135" i="13"/>
  <c r="G135" i="13" s="1"/>
  <c r="I135" i="13" s="1"/>
  <c r="F138" i="13"/>
  <c r="G138" i="13" s="1"/>
  <c r="I138" i="13" s="1"/>
  <c r="F142" i="13"/>
  <c r="G142" i="13" s="1"/>
  <c r="I142" i="13" s="1"/>
  <c r="F128" i="13"/>
  <c r="G128" i="13" s="1"/>
  <c r="I128" i="13" s="1"/>
  <c r="E107" i="13"/>
  <c r="E72" i="13"/>
  <c r="E74" i="13"/>
  <c r="E83" i="13"/>
  <c r="L157" i="13"/>
  <c r="F75" i="13" l="1"/>
  <c r="F136" i="13"/>
  <c r="G136" i="13" s="1"/>
  <c r="I136" i="13" s="1"/>
  <c r="F145" i="13"/>
  <c r="G145" i="13" s="1"/>
  <c r="I145" i="13" s="1"/>
  <c r="F141" i="13"/>
  <c r="G141" i="13" s="1"/>
  <c r="I141" i="13" s="1"/>
  <c r="F139" i="13"/>
  <c r="G139" i="13" s="1"/>
  <c r="I139" i="13" s="1"/>
  <c r="F140" i="13"/>
  <c r="G140" i="13" s="1"/>
  <c r="I140" i="13" s="1"/>
  <c r="F74" i="13"/>
  <c r="F126" i="13"/>
  <c r="G126" i="13" s="1"/>
  <c r="I126" i="13" s="1"/>
  <c r="F122" i="13"/>
  <c r="G122" i="13" s="1"/>
  <c r="I122" i="13" s="1"/>
  <c r="F72" i="13"/>
  <c r="F156" i="13"/>
  <c r="F115" i="13"/>
  <c r="G115" i="13" s="1"/>
  <c r="I115" i="13" s="1"/>
  <c r="F132" i="13"/>
  <c r="G132" i="13" s="1"/>
  <c r="I132" i="13" s="1"/>
  <c r="F73" i="13"/>
  <c r="F83" i="13"/>
  <c r="F129" i="13"/>
  <c r="G129" i="13" s="1"/>
  <c r="I129" i="13" s="1"/>
  <c r="F125" i="13"/>
  <c r="G125" i="13" s="1"/>
  <c r="I125" i="13" s="1"/>
  <c r="F119" i="13"/>
  <c r="G119" i="13" s="1"/>
  <c r="I119" i="13" s="1"/>
  <c r="M115" i="13"/>
  <c r="F123" i="13"/>
  <c r="G123" i="13" s="1"/>
  <c r="I123" i="13" s="1"/>
  <c r="F117" i="13"/>
  <c r="G117" i="13" s="1"/>
  <c r="I117" i="13" s="1"/>
  <c r="F116" i="13"/>
  <c r="G116" i="13" s="1"/>
  <c r="I116" i="13" s="1"/>
  <c r="F144" i="13"/>
  <c r="G144" i="13" s="1"/>
  <c r="I144" i="13" s="1"/>
  <c r="F134" i="13"/>
  <c r="G134" i="13" s="1"/>
  <c r="I134" i="13" s="1"/>
  <c r="F130" i="13"/>
  <c r="G130" i="13" s="1"/>
  <c r="I130" i="13" s="1"/>
  <c r="F146" i="13"/>
  <c r="G146" i="13" s="1"/>
  <c r="I146" i="13" s="1"/>
  <c r="F91" i="13"/>
  <c r="F127" i="13"/>
  <c r="G127" i="13" s="1"/>
  <c r="I127" i="13" s="1"/>
  <c r="F143" i="13"/>
  <c r="G143" i="13" s="1"/>
  <c r="I143" i="13" s="1"/>
  <c r="F107" i="13"/>
  <c r="G107" i="13" s="1"/>
  <c r="I107" i="13" s="1"/>
  <c r="I108" i="13" s="1"/>
  <c r="F173" i="13" s="1"/>
  <c r="F99" i="13"/>
  <c r="G99" i="13" s="1"/>
  <c r="I99" i="13" s="1"/>
  <c r="I100" i="13" s="1"/>
  <c r="E173" i="13" s="1"/>
  <c r="F120" i="13"/>
  <c r="G120" i="13" s="1"/>
  <c r="I120" i="13" s="1"/>
  <c r="F121" i="13"/>
  <c r="G121" i="13" s="1"/>
  <c r="I121" i="13" s="1"/>
  <c r="F137" i="13"/>
  <c r="G137" i="13" s="1"/>
  <c r="I137" i="13" s="1"/>
  <c r="F133" i="13"/>
  <c r="G133" i="13" s="1"/>
  <c r="I133" i="13" s="1"/>
  <c r="F148" i="13"/>
  <c r="G148" i="13" s="1"/>
  <c r="I148" i="13" s="1"/>
  <c r="F118" i="13"/>
  <c r="G118" i="13" s="1"/>
  <c r="I118" i="13" s="1"/>
  <c r="F131" i="13"/>
  <c r="G131" i="13" s="1"/>
  <c r="I131" i="13" s="1"/>
  <c r="F147" i="13"/>
  <c r="G147" i="13" s="1"/>
  <c r="I147" i="13" s="1"/>
  <c r="G72" i="13"/>
  <c r="I72" i="13" s="1"/>
  <c r="G156" i="13"/>
  <c r="I156" i="13" s="1"/>
  <c r="G74" i="13"/>
  <c r="I74" i="13" s="1"/>
  <c r="G75" i="13"/>
  <c r="I75" i="13" s="1"/>
  <c r="G73" i="13"/>
  <c r="I73" i="13" s="1"/>
  <c r="G83" i="13"/>
  <c r="I83" i="13" s="1"/>
  <c r="I84" i="13" s="1"/>
  <c r="C173" i="13" s="1"/>
  <c r="G91" i="13"/>
  <c r="I91" i="13" s="1"/>
  <c r="I92" i="13" s="1"/>
  <c r="D173" i="13" s="1"/>
  <c r="M149" i="13"/>
  <c r="O115" i="13"/>
  <c r="O149" i="13" s="1"/>
  <c r="I149" i="13" l="1"/>
  <c r="G173" i="13" s="1"/>
  <c r="I157" i="13"/>
  <c r="H173" i="13" s="1"/>
  <c r="I76" i="13"/>
  <c r="B173" i="13" s="1"/>
  <c r="J173" i="13" l="1"/>
  <c r="I16" i="4" l="1"/>
  <c r="G28" i="11" l="1"/>
  <c r="G28" i="9"/>
  <c r="G28" i="7"/>
  <c r="G28" i="3"/>
  <c r="M28" i="3" s="1"/>
  <c r="K57" i="14" s="1"/>
  <c r="L155" i="7" l="1"/>
  <c r="L154" i="11"/>
  <c r="L155" i="9"/>
  <c r="L156" i="3"/>
  <c r="B19" i="11" l="1"/>
  <c r="B19" i="9"/>
  <c r="B19" i="7"/>
  <c r="B19" i="3"/>
  <c r="Q148" i="7"/>
  <c r="L115" i="3" l="1"/>
  <c r="E83" i="3" l="1"/>
  <c r="F162" i="11" l="1"/>
  <c r="E162" i="11"/>
  <c r="H52" i="11"/>
  <c r="G60" i="11" s="1"/>
  <c r="E51" i="11"/>
  <c r="F163" i="9"/>
  <c r="E163" i="9"/>
  <c r="G163" i="9" l="1"/>
  <c r="I163" i="9" s="1"/>
  <c r="I164" i="9" s="1"/>
  <c r="I172" i="9" s="1"/>
  <c r="G162" i="11"/>
  <c r="I162" i="11" s="1"/>
  <c r="I163" i="11" s="1"/>
  <c r="I171" i="11" s="1"/>
  <c r="H53" i="9"/>
  <c r="G61" i="9" s="1"/>
  <c r="E52" i="9"/>
  <c r="E163" i="7"/>
  <c r="F163" i="7"/>
  <c r="H53" i="7"/>
  <c r="G61" i="7" s="1"/>
  <c r="E52" i="7"/>
  <c r="G163" i="7" l="1"/>
  <c r="I163" i="7" s="1"/>
  <c r="I164" i="7" s="1"/>
  <c r="I172" i="7" s="1"/>
  <c r="E164" i="3" l="1"/>
  <c r="Q147" i="11"/>
  <c r="Q148" i="9"/>
  <c r="H54" i="3"/>
  <c r="G62" i="3" s="1"/>
  <c r="E53" i="3"/>
  <c r="E72" i="3"/>
  <c r="E73" i="3"/>
  <c r="E74" i="3"/>
  <c r="E75" i="3"/>
  <c r="E91" i="3"/>
  <c r="E99" i="3"/>
  <c r="E107" i="3"/>
  <c r="E156" i="3"/>
  <c r="M28" i="11" l="1"/>
  <c r="K60" i="14" s="1"/>
  <c r="M28" i="9"/>
  <c r="K59" i="14" s="1"/>
  <c r="M28" i="7"/>
  <c r="K58" i="14" s="1"/>
  <c r="K62" i="14" l="1"/>
  <c r="L105" i="11"/>
  <c r="L106" i="9"/>
  <c r="L106" i="7"/>
  <c r="L107" i="3"/>
  <c r="L156" i="7" l="1"/>
  <c r="L157" i="3"/>
  <c r="L155" i="11"/>
  <c r="L156" i="9"/>
  <c r="L71" i="11" l="1"/>
  <c r="L72" i="11"/>
  <c r="L73" i="11"/>
  <c r="L70" i="11"/>
  <c r="L72" i="9"/>
  <c r="L73" i="9"/>
  <c r="L74" i="9"/>
  <c r="L71" i="9"/>
  <c r="L72" i="7"/>
  <c r="L73" i="7"/>
  <c r="L74" i="7"/>
  <c r="L71" i="7"/>
  <c r="L73" i="3"/>
  <c r="M73" i="13" s="1"/>
  <c r="L67" i="14" s="1"/>
  <c r="L74" i="3"/>
  <c r="M74" i="13" s="1"/>
  <c r="L68" i="14" s="1"/>
  <c r="L75" i="3"/>
  <c r="M75" i="13" s="1"/>
  <c r="L69" i="14" s="1"/>
  <c r="L72" i="3"/>
  <c r="M72" i="13" s="1"/>
  <c r="L66" i="14" l="1"/>
  <c r="M66" i="14" s="1"/>
  <c r="N72" i="13"/>
  <c r="I16" i="12"/>
  <c r="H16" i="12"/>
  <c r="I16" i="8"/>
  <c r="H16" i="8"/>
  <c r="H28" i="12" l="1"/>
  <c r="E154" i="11"/>
  <c r="L146" i="11"/>
  <c r="L145" i="11"/>
  <c r="L144" i="11"/>
  <c r="L143" i="11"/>
  <c r="L142" i="11"/>
  <c r="L141" i="11"/>
  <c r="L140" i="11"/>
  <c r="L139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6" i="11"/>
  <c r="L125" i="11"/>
  <c r="L124" i="11"/>
  <c r="L123" i="11"/>
  <c r="L122" i="11"/>
  <c r="L121" i="11"/>
  <c r="L120" i="11"/>
  <c r="L119" i="11"/>
  <c r="L118" i="11"/>
  <c r="L117" i="11"/>
  <c r="L115" i="11"/>
  <c r="L114" i="11"/>
  <c r="L113" i="11"/>
  <c r="E105" i="11"/>
  <c r="E97" i="11"/>
  <c r="E89" i="11"/>
  <c r="E81" i="11"/>
  <c r="E73" i="11"/>
  <c r="E72" i="11"/>
  <c r="E71" i="11"/>
  <c r="E70" i="11"/>
  <c r="D45" i="11"/>
  <c r="D37" i="11"/>
  <c r="D28" i="11"/>
  <c r="H28" i="10"/>
  <c r="I16" i="10"/>
  <c r="H16" i="10"/>
  <c r="E155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6" i="9"/>
  <c r="L115" i="9"/>
  <c r="L114" i="9"/>
  <c r="E106" i="9"/>
  <c r="E98" i="9"/>
  <c r="E90" i="9"/>
  <c r="E82" i="9"/>
  <c r="E74" i="9"/>
  <c r="E73" i="9"/>
  <c r="E72" i="9"/>
  <c r="E71" i="9"/>
  <c r="D45" i="9"/>
  <c r="D37" i="9"/>
  <c r="D28" i="9"/>
  <c r="H28" i="8"/>
  <c r="E155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6" i="7"/>
  <c r="L115" i="7"/>
  <c r="L114" i="7"/>
  <c r="E106" i="7"/>
  <c r="E98" i="7"/>
  <c r="E90" i="7"/>
  <c r="E82" i="7"/>
  <c r="E74" i="7"/>
  <c r="E73" i="7"/>
  <c r="E72" i="7"/>
  <c r="E71" i="7"/>
  <c r="D45" i="7"/>
  <c r="D37" i="7"/>
  <c r="D28" i="7"/>
  <c r="L148" i="9" l="1"/>
  <c r="L59" i="14" s="1"/>
  <c r="L148" i="7"/>
  <c r="L58" i="14" s="1"/>
  <c r="L147" i="11"/>
  <c r="L60" i="14" s="1"/>
  <c r="E28" i="11"/>
  <c r="E37" i="11"/>
  <c r="H37" i="11" s="1"/>
  <c r="H38" i="11" s="1"/>
  <c r="E60" i="11" s="1"/>
  <c r="E45" i="11"/>
  <c r="H45" i="11" s="1"/>
  <c r="H46" i="11" s="1"/>
  <c r="F60" i="11" s="1"/>
  <c r="J16" i="12"/>
  <c r="E28" i="9"/>
  <c r="E37" i="9"/>
  <c r="H37" i="9" s="1"/>
  <c r="H38" i="9" s="1"/>
  <c r="E61" i="9" s="1"/>
  <c r="E45" i="9"/>
  <c r="H45" i="9" s="1"/>
  <c r="H46" i="9" s="1"/>
  <c r="F61" i="9" s="1"/>
  <c r="E45" i="7"/>
  <c r="H46" i="7" s="1"/>
  <c r="F61" i="7" s="1"/>
  <c r="E28" i="7"/>
  <c r="E37" i="7"/>
  <c r="H37" i="7" s="1"/>
  <c r="H38" i="7" s="1"/>
  <c r="E61" i="7" s="1"/>
  <c r="J16" i="10"/>
  <c r="J16" i="8"/>
  <c r="E30" i="11" l="1"/>
  <c r="H28" i="11"/>
  <c r="H28" i="9"/>
  <c r="E30" i="9"/>
  <c r="H28" i="7"/>
  <c r="E30" i="7"/>
  <c r="H29" i="11" l="1"/>
  <c r="B20" i="11"/>
  <c r="H29" i="9"/>
  <c r="D61" i="9" s="1"/>
  <c r="B20" i="9"/>
  <c r="H29" i="7"/>
  <c r="B20" i="7"/>
  <c r="F116" i="7" l="1"/>
  <c r="G116" i="7" s="1"/>
  <c r="I116" i="7" s="1"/>
  <c r="F117" i="7"/>
  <c r="G117" i="7" s="1"/>
  <c r="I117" i="7" s="1"/>
  <c r="F118" i="7"/>
  <c r="G118" i="7" s="1"/>
  <c r="I118" i="7" s="1"/>
  <c r="F119" i="7"/>
  <c r="G119" i="7" s="1"/>
  <c r="I119" i="7" s="1"/>
  <c r="F120" i="7"/>
  <c r="G120" i="7" s="1"/>
  <c r="I120" i="7" s="1"/>
  <c r="F121" i="7"/>
  <c r="G121" i="7" s="1"/>
  <c r="I121" i="7" s="1"/>
  <c r="F122" i="7"/>
  <c r="G122" i="7" s="1"/>
  <c r="I122" i="7" s="1"/>
  <c r="F123" i="7"/>
  <c r="G123" i="7" s="1"/>
  <c r="I123" i="7" s="1"/>
  <c r="F124" i="7"/>
  <c r="G124" i="7" s="1"/>
  <c r="I124" i="7" s="1"/>
  <c r="F125" i="7"/>
  <c r="G125" i="7" s="1"/>
  <c r="I125" i="7" s="1"/>
  <c r="F126" i="7"/>
  <c r="G126" i="7" s="1"/>
  <c r="I126" i="7" s="1"/>
  <c r="F127" i="7"/>
  <c r="G127" i="7" s="1"/>
  <c r="I127" i="7" s="1"/>
  <c r="F128" i="7"/>
  <c r="G128" i="7" s="1"/>
  <c r="I128" i="7" s="1"/>
  <c r="F129" i="7"/>
  <c r="G129" i="7" s="1"/>
  <c r="I129" i="7" s="1"/>
  <c r="F130" i="7"/>
  <c r="G130" i="7" s="1"/>
  <c r="I130" i="7" s="1"/>
  <c r="F131" i="7"/>
  <c r="G131" i="7" s="1"/>
  <c r="I131" i="7" s="1"/>
  <c r="F132" i="7"/>
  <c r="G132" i="7" s="1"/>
  <c r="I132" i="7" s="1"/>
  <c r="F133" i="7"/>
  <c r="G133" i="7" s="1"/>
  <c r="I133" i="7" s="1"/>
  <c r="F134" i="7"/>
  <c r="G134" i="7" s="1"/>
  <c r="I134" i="7" s="1"/>
  <c r="F135" i="7"/>
  <c r="G135" i="7" s="1"/>
  <c r="I135" i="7" s="1"/>
  <c r="F136" i="7"/>
  <c r="G136" i="7" s="1"/>
  <c r="I136" i="7" s="1"/>
  <c r="F137" i="7"/>
  <c r="G137" i="7" s="1"/>
  <c r="I137" i="7" s="1"/>
  <c r="F138" i="7"/>
  <c r="G138" i="7" s="1"/>
  <c r="I138" i="7" s="1"/>
  <c r="F139" i="7"/>
  <c r="G139" i="7" s="1"/>
  <c r="I139" i="7" s="1"/>
  <c r="F140" i="7"/>
  <c r="G140" i="7" s="1"/>
  <c r="I140" i="7" s="1"/>
  <c r="F141" i="7"/>
  <c r="G141" i="7" s="1"/>
  <c r="I141" i="7" s="1"/>
  <c r="F142" i="7"/>
  <c r="G142" i="7" s="1"/>
  <c r="I142" i="7" s="1"/>
  <c r="F143" i="7"/>
  <c r="G143" i="7" s="1"/>
  <c r="I143" i="7" s="1"/>
  <c r="F144" i="7"/>
  <c r="G144" i="7" s="1"/>
  <c r="I144" i="7" s="1"/>
  <c r="F145" i="7"/>
  <c r="G145" i="7" s="1"/>
  <c r="I145" i="7" s="1"/>
  <c r="F146" i="7"/>
  <c r="G146" i="7" s="1"/>
  <c r="I146" i="7" s="1"/>
  <c r="F147" i="7"/>
  <c r="G147" i="7" s="1"/>
  <c r="I147" i="7" s="1"/>
  <c r="F114" i="7"/>
  <c r="G114" i="7" s="1"/>
  <c r="I114" i="7" s="1"/>
  <c r="F115" i="7"/>
  <c r="G115" i="7" s="1"/>
  <c r="I115" i="7" s="1"/>
  <c r="F116" i="11"/>
  <c r="G116" i="11" s="1"/>
  <c r="I116" i="11" s="1"/>
  <c r="F117" i="9"/>
  <c r="G117" i="9" s="1"/>
  <c r="I117" i="9" s="1"/>
  <c r="H61" i="9"/>
  <c r="B7" i="10" s="1"/>
  <c r="E16" i="10"/>
  <c r="D60" i="11"/>
  <c r="D61" i="7"/>
  <c r="F140" i="11"/>
  <c r="F128" i="11"/>
  <c r="F120" i="11"/>
  <c r="F143" i="11"/>
  <c r="F139" i="11"/>
  <c r="F135" i="11"/>
  <c r="F131" i="11"/>
  <c r="F127" i="11"/>
  <c r="F123" i="11"/>
  <c r="F119" i="11"/>
  <c r="F114" i="11"/>
  <c r="F81" i="11"/>
  <c r="F146" i="11"/>
  <c r="F138" i="11"/>
  <c r="F134" i="11"/>
  <c r="F126" i="11"/>
  <c r="F122" i="11"/>
  <c r="F118" i="11"/>
  <c r="F142" i="11"/>
  <c r="F130" i="11"/>
  <c r="F113" i="11"/>
  <c r="F97" i="11"/>
  <c r="F73" i="11"/>
  <c r="F71" i="11"/>
  <c r="F154" i="11"/>
  <c r="F145" i="11"/>
  <c r="F141" i="11"/>
  <c r="F137" i="11"/>
  <c r="F133" i="11"/>
  <c r="F129" i="11"/>
  <c r="F125" i="11"/>
  <c r="F121" i="11"/>
  <c r="F117" i="11"/>
  <c r="F144" i="11"/>
  <c r="F136" i="11"/>
  <c r="F132" i="11"/>
  <c r="F124" i="11"/>
  <c r="F115" i="11"/>
  <c r="F105" i="11"/>
  <c r="F89" i="11"/>
  <c r="F72" i="11"/>
  <c r="F70" i="11"/>
  <c r="F137" i="9"/>
  <c r="F129" i="9"/>
  <c r="F121" i="9"/>
  <c r="F106" i="9"/>
  <c r="F90" i="9"/>
  <c r="F71" i="9"/>
  <c r="F144" i="9"/>
  <c r="F140" i="9"/>
  <c r="F136" i="9"/>
  <c r="F132" i="9"/>
  <c r="F128" i="9"/>
  <c r="F124" i="9"/>
  <c r="F120" i="9"/>
  <c r="F115" i="9"/>
  <c r="F82" i="9"/>
  <c r="F147" i="9"/>
  <c r="F143" i="9"/>
  <c r="F135" i="9"/>
  <c r="F127" i="9"/>
  <c r="F123" i="9"/>
  <c r="F114" i="9"/>
  <c r="F98" i="9"/>
  <c r="F74" i="9"/>
  <c r="F139" i="9"/>
  <c r="F131" i="9"/>
  <c r="F119" i="9"/>
  <c r="F72" i="9"/>
  <c r="F155" i="9"/>
  <c r="F146" i="9"/>
  <c r="F142" i="9"/>
  <c r="F138" i="9"/>
  <c r="F134" i="9"/>
  <c r="F130" i="9"/>
  <c r="F126" i="9"/>
  <c r="F122" i="9"/>
  <c r="F118" i="9"/>
  <c r="F145" i="9"/>
  <c r="F141" i="9"/>
  <c r="F133" i="9"/>
  <c r="F125" i="9"/>
  <c r="F116" i="9"/>
  <c r="F73" i="9"/>
  <c r="F106" i="7"/>
  <c r="F90" i="7"/>
  <c r="F73" i="7"/>
  <c r="F71" i="7"/>
  <c r="F74" i="7"/>
  <c r="F155" i="7"/>
  <c r="F82" i="7"/>
  <c r="F98" i="7"/>
  <c r="F72" i="7"/>
  <c r="H60" i="11" l="1"/>
  <c r="B7" i="12" s="1"/>
  <c r="E16" i="12"/>
  <c r="H61" i="7"/>
  <c r="B7" i="8" s="1"/>
  <c r="E16" i="8"/>
  <c r="H28" i="4"/>
  <c r="H16" i="4"/>
  <c r="L148" i="3"/>
  <c r="L147" i="3"/>
  <c r="L146" i="3"/>
  <c r="L145" i="3"/>
  <c r="L144" i="3"/>
  <c r="L143" i="3"/>
  <c r="L142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8" i="3"/>
  <c r="L117" i="3"/>
  <c r="L116" i="3"/>
  <c r="D37" i="3"/>
  <c r="D28" i="3"/>
  <c r="L149" i="3" l="1"/>
  <c r="L57" i="14" s="1"/>
  <c r="L62" i="14" s="1"/>
  <c r="M62" i="14" s="1"/>
  <c r="E28" i="3"/>
  <c r="E37" i="3"/>
  <c r="H37" i="3" s="1"/>
  <c r="H46" i="3"/>
  <c r="F62" i="3" s="1"/>
  <c r="J16" i="4"/>
  <c r="H38" i="3" l="1"/>
  <c r="E62" i="3" s="1"/>
  <c r="E30" i="3"/>
  <c r="H28" i="3"/>
  <c r="H29" i="3" l="1"/>
  <c r="B20" i="3"/>
  <c r="F115" i="3" l="1"/>
  <c r="G115" i="3" s="1"/>
  <c r="I115" i="3" s="1"/>
  <c r="F116" i="3"/>
  <c r="G116" i="3" s="1"/>
  <c r="I116" i="3" s="1"/>
  <c r="F117" i="3"/>
  <c r="G117" i="3" s="1"/>
  <c r="I117" i="3" s="1"/>
  <c r="F118" i="3"/>
  <c r="G118" i="3" s="1"/>
  <c r="I118" i="3" s="1"/>
  <c r="F119" i="3"/>
  <c r="G119" i="3" s="1"/>
  <c r="I119" i="3" s="1"/>
  <c r="F120" i="3"/>
  <c r="G120" i="3" s="1"/>
  <c r="I120" i="3" s="1"/>
  <c r="F121" i="3"/>
  <c r="G121" i="3" s="1"/>
  <c r="I121" i="3" s="1"/>
  <c r="F122" i="3"/>
  <c r="G122" i="3" s="1"/>
  <c r="I122" i="3" s="1"/>
  <c r="F123" i="3"/>
  <c r="G123" i="3" s="1"/>
  <c r="I123" i="3" s="1"/>
  <c r="F124" i="3"/>
  <c r="G124" i="3" s="1"/>
  <c r="I124" i="3" s="1"/>
  <c r="F125" i="3"/>
  <c r="G125" i="3" s="1"/>
  <c r="I125" i="3" s="1"/>
  <c r="F126" i="3"/>
  <c r="G126" i="3" s="1"/>
  <c r="I126" i="3" s="1"/>
  <c r="F127" i="3"/>
  <c r="G127" i="3" s="1"/>
  <c r="I127" i="3" s="1"/>
  <c r="F128" i="3"/>
  <c r="G128" i="3" s="1"/>
  <c r="I128" i="3" s="1"/>
  <c r="F129" i="3"/>
  <c r="G129" i="3" s="1"/>
  <c r="I129" i="3" s="1"/>
  <c r="F130" i="3"/>
  <c r="G130" i="3" s="1"/>
  <c r="I130" i="3" s="1"/>
  <c r="F131" i="3"/>
  <c r="G131" i="3" s="1"/>
  <c r="I131" i="3" s="1"/>
  <c r="F132" i="3"/>
  <c r="G132" i="3" s="1"/>
  <c r="I132" i="3" s="1"/>
  <c r="F133" i="3"/>
  <c r="G133" i="3" s="1"/>
  <c r="I133" i="3" s="1"/>
  <c r="F134" i="3"/>
  <c r="G134" i="3" s="1"/>
  <c r="I134" i="3" s="1"/>
  <c r="F135" i="3"/>
  <c r="G135" i="3" s="1"/>
  <c r="I135" i="3" s="1"/>
  <c r="F136" i="3"/>
  <c r="G136" i="3" s="1"/>
  <c r="I136" i="3" s="1"/>
  <c r="F137" i="3"/>
  <c r="G137" i="3" s="1"/>
  <c r="I137" i="3" s="1"/>
  <c r="F138" i="3"/>
  <c r="G138" i="3" s="1"/>
  <c r="I138" i="3" s="1"/>
  <c r="F139" i="3"/>
  <c r="G139" i="3" s="1"/>
  <c r="I139" i="3" s="1"/>
  <c r="F140" i="3"/>
  <c r="G140" i="3" s="1"/>
  <c r="I140" i="3" s="1"/>
  <c r="F141" i="3"/>
  <c r="G141" i="3" s="1"/>
  <c r="I141" i="3" s="1"/>
  <c r="F142" i="3"/>
  <c r="G142" i="3" s="1"/>
  <c r="I142" i="3" s="1"/>
  <c r="F143" i="3"/>
  <c r="G143" i="3" s="1"/>
  <c r="I143" i="3" s="1"/>
  <c r="F144" i="3"/>
  <c r="G144" i="3" s="1"/>
  <c r="I144" i="3" s="1"/>
  <c r="F145" i="3"/>
  <c r="G145" i="3" s="1"/>
  <c r="I145" i="3" s="1"/>
  <c r="F146" i="3"/>
  <c r="G146" i="3" s="1"/>
  <c r="I146" i="3" s="1"/>
  <c r="F147" i="3"/>
  <c r="G147" i="3" s="1"/>
  <c r="I147" i="3" s="1"/>
  <c r="F148" i="3"/>
  <c r="G148" i="3" s="1"/>
  <c r="I148" i="3" s="1"/>
  <c r="F83" i="3"/>
  <c r="G83" i="3" s="1"/>
  <c r="I83" i="3" s="1"/>
  <c r="I84" i="3" s="1"/>
  <c r="C173" i="3" s="1"/>
  <c r="G16" i="4" s="1"/>
  <c r="F164" i="3"/>
  <c r="G164" i="3" s="1"/>
  <c r="I164" i="3" s="1"/>
  <c r="I165" i="3" s="1"/>
  <c r="I173" i="3" s="1"/>
  <c r="D62" i="3"/>
  <c r="F72" i="3"/>
  <c r="G72" i="3" s="1"/>
  <c r="I72" i="3" s="1"/>
  <c r="F74" i="3"/>
  <c r="G74" i="3" s="1"/>
  <c r="I74" i="3" s="1"/>
  <c r="F91" i="3"/>
  <c r="G91" i="3" s="1"/>
  <c r="I91" i="3" s="1"/>
  <c r="I92" i="3" s="1"/>
  <c r="D173" i="3" s="1"/>
  <c r="F73" i="3"/>
  <c r="G73" i="3" s="1"/>
  <c r="I73" i="3" s="1"/>
  <c r="F75" i="3"/>
  <c r="G75" i="3" s="1"/>
  <c r="I75" i="3" s="1"/>
  <c r="F99" i="3"/>
  <c r="G99" i="3" s="1"/>
  <c r="F107" i="3"/>
  <c r="G107" i="3" s="1"/>
  <c r="I107" i="3" s="1"/>
  <c r="I108" i="3" s="1"/>
  <c r="F173" i="3" s="1"/>
  <c r="F156" i="3"/>
  <c r="G156" i="3" s="1"/>
  <c r="I156" i="3" s="1"/>
  <c r="I99" i="3" l="1"/>
  <c r="I100" i="3" s="1"/>
  <c r="E173" i="3" s="1"/>
  <c r="H62" i="3"/>
  <c r="B7" i="4" s="1"/>
  <c r="E16" i="4"/>
  <c r="I157" i="3"/>
  <c r="H173" i="3" s="1"/>
  <c r="I76" i="3"/>
  <c r="B173" i="3" s="1"/>
  <c r="I149" i="3"/>
  <c r="G173" i="3" s="1"/>
  <c r="J173" i="3" l="1"/>
  <c r="C7" i="4" s="1"/>
  <c r="F16" i="4"/>
  <c r="G71" i="7" l="1"/>
  <c r="I71" i="7" s="1"/>
  <c r="G72" i="7"/>
  <c r="I72" i="7" s="1"/>
  <c r="G73" i="7"/>
  <c r="I73" i="7" s="1"/>
  <c r="G74" i="7"/>
  <c r="I74" i="7" s="1"/>
  <c r="G82" i="7"/>
  <c r="I82" i="7" s="1"/>
  <c r="I83" i="7" s="1"/>
  <c r="G90" i="7"/>
  <c r="I90" i="7" s="1"/>
  <c r="I91" i="7" s="1"/>
  <c r="G98" i="7"/>
  <c r="G106" i="7"/>
  <c r="I106" i="7" s="1"/>
  <c r="I107" i="7" s="1"/>
  <c r="G155" i="7"/>
  <c r="I155" i="7" s="1"/>
  <c r="M122" i="7"/>
  <c r="O122" i="7" s="1"/>
  <c r="M126" i="7"/>
  <c r="O126" i="7" s="1"/>
  <c r="M143" i="7"/>
  <c r="O143" i="7" s="1"/>
  <c r="M135" i="7"/>
  <c r="O135" i="7" s="1"/>
  <c r="M127" i="7"/>
  <c r="O127" i="7" s="1"/>
  <c r="M119" i="7"/>
  <c r="O119" i="7" s="1"/>
  <c r="M141" i="7"/>
  <c r="O141" i="7" s="1"/>
  <c r="M133" i="7"/>
  <c r="O133" i="7" s="1"/>
  <c r="M144" i="7"/>
  <c r="O144" i="7" s="1"/>
  <c r="M136" i="7"/>
  <c r="O136" i="7" s="1"/>
  <c r="M128" i="7"/>
  <c r="O128" i="7" s="1"/>
  <c r="M120" i="7"/>
  <c r="O120" i="7" s="1"/>
  <c r="M134" i="7"/>
  <c r="O134" i="7" s="1"/>
  <c r="M138" i="7"/>
  <c r="O138" i="7" s="1"/>
  <c r="M137" i="7"/>
  <c r="O137" i="7" s="1"/>
  <c r="M116" i="7"/>
  <c r="O116" i="7" s="1"/>
  <c r="M147" i="7"/>
  <c r="O147" i="7" s="1"/>
  <c r="M139" i="7"/>
  <c r="O139" i="7" s="1"/>
  <c r="M131" i="7"/>
  <c r="O131" i="7" s="1"/>
  <c r="M123" i="7"/>
  <c r="O123" i="7" s="1"/>
  <c r="M114" i="7"/>
  <c r="M142" i="7"/>
  <c r="O142" i="7" s="1"/>
  <c r="M118" i="7"/>
  <c r="O118" i="7" s="1"/>
  <c r="M125" i="7"/>
  <c r="O125" i="7" s="1"/>
  <c r="M145" i="7"/>
  <c r="O145" i="7" s="1"/>
  <c r="M121" i="7"/>
  <c r="O121" i="7" s="1"/>
  <c r="M140" i="7"/>
  <c r="O140" i="7" s="1"/>
  <c r="M132" i="7"/>
  <c r="O132" i="7" s="1"/>
  <c r="M124" i="7"/>
  <c r="O124" i="7" s="1"/>
  <c r="M115" i="7"/>
  <c r="O115" i="7" s="1"/>
  <c r="M146" i="7"/>
  <c r="O146" i="7" s="1"/>
  <c r="M130" i="7"/>
  <c r="O130" i="7" s="1"/>
  <c r="M129" i="7"/>
  <c r="O129" i="7" s="1"/>
  <c r="O114" i="7" l="1"/>
  <c r="O148" i="7" s="1"/>
  <c r="M148" i="7"/>
  <c r="C172" i="7"/>
  <c r="G16" i="8" s="1"/>
  <c r="F172" i="7"/>
  <c r="D172" i="7"/>
  <c r="I156" i="7"/>
  <c r="I98" i="7"/>
  <c r="I99" i="7" s="1"/>
  <c r="I75" i="7"/>
  <c r="I148" i="7"/>
  <c r="E172" i="7" l="1"/>
  <c r="H172" i="7"/>
  <c r="G172" i="7"/>
  <c r="B172" i="7"/>
  <c r="F16" i="8" l="1"/>
  <c r="K16" i="8" s="1"/>
  <c r="L16" i="8" s="1"/>
  <c r="J172" i="7"/>
  <c r="C7" i="8" s="1"/>
  <c r="D7" i="8" s="1"/>
  <c r="D16" i="8" s="1"/>
  <c r="F28" i="8" s="1"/>
  <c r="G71" i="9"/>
  <c r="I71" i="9" s="1"/>
  <c r="G72" i="9"/>
  <c r="I72" i="9" s="1"/>
  <c r="G73" i="9"/>
  <c r="I73" i="9" s="1"/>
  <c r="G74" i="9"/>
  <c r="I74" i="9" s="1"/>
  <c r="G82" i="9"/>
  <c r="I82" i="9" s="1"/>
  <c r="I83" i="9" s="1"/>
  <c r="C172" i="9" s="1"/>
  <c r="G16" i="10" s="1"/>
  <c r="G90" i="9"/>
  <c r="I90" i="9" s="1"/>
  <c r="I91" i="9" s="1"/>
  <c r="D172" i="9" s="1"/>
  <c r="G98" i="9"/>
  <c r="I98" i="9" s="1"/>
  <c r="I99" i="9" s="1"/>
  <c r="E172" i="9" s="1"/>
  <c r="G106" i="9"/>
  <c r="I106" i="9" s="1"/>
  <c r="I107" i="9" s="1"/>
  <c r="F172" i="9" s="1"/>
  <c r="G114" i="9"/>
  <c r="I114" i="9" s="1"/>
  <c r="G115" i="9"/>
  <c r="I115" i="9" s="1"/>
  <c r="G116" i="9"/>
  <c r="I116" i="9" s="1"/>
  <c r="G118" i="9"/>
  <c r="I118" i="9" s="1"/>
  <c r="G119" i="9"/>
  <c r="I119" i="9" s="1"/>
  <c r="G120" i="9"/>
  <c r="I120" i="9" s="1"/>
  <c r="G121" i="9"/>
  <c r="I121" i="9" s="1"/>
  <c r="G122" i="9"/>
  <c r="I122" i="9" s="1"/>
  <c r="G123" i="9"/>
  <c r="I123" i="9" s="1"/>
  <c r="G124" i="9"/>
  <c r="I124" i="9" s="1"/>
  <c r="G125" i="9"/>
  <c r="I125" i="9" s="1"/>
  <c r="G126" i="9"/>
  <c r="I126" i="9" s="1"/>
  <c r="G127" i="9"/>
  <c r="I127" i="9" s="1"/>
  <c r="G128" i="9"/>
  <c r="I128" i="9" s="1"/>
  <c r="G129" i="9"/>
  <c r="I129" i="9" s="1"/>
  <c r="G130" i="9"/>
  <c r="I130" i="9" s="1"/>
  <c r="G131" i="9"/>
  <c r="I131" i="9" s="1"/>
  <c r="G132" i="9"/>
  <c r="I132" i="9" s="1"/>
  <c r="G133" i="9"/>
  <c r="I133" i="9" s="1"/>
  <c r="G134" i="9"/>
  <c r="I134" i="9" s="1"/>
  <c r="G135" i="9"/>
  <c r="I135" i="9" s="1"/>
  <c r="G136" i="9"/>
  <c r="I136" i="9" s="1"/>
  <c r="G137" i="9"/>
  <c r="I137" i="9" s="1"/>
  <c r="G138" i="9"/>
  <c r="I138" i="9" s="1"/>
  <c r="G139" i="9"/>
  <c r="I139" i="9" s="1"/>
  <c r="G140" i="9"/>
  <c r="I140" i="9" s="1"/>
  <c r="G141" i="9"/>
  <c r="I141" i="9" s="1"/>
  <c r="G142" i="9"/>
  <c r="I142" i="9" s="1"/>
  <c r="G143" i="9"/>
  <c r="I143" i="9" s="1"/>
  <c r="G144" i="9"/>
  <c r="I144" i="9" s="1"/>
  <c r="G145" i="9"/>
  <c r="I145" i="9" s="1"/>
  <c r="G146" i="9"/>
  <c r="I146" i="9" s="1"/>
  <c r="G147" i="9"/>
  <c r="I147" i="9" s="1"/>
  <c r="G155" i="9"/>
  <c r="I155" i="9" s="1"/>
  <c r="I156" i="9" s="1"/>
  <c r="H172" i="9" s="1"/>
  <c r="M142" i="9"/>
  <c r="O142" i="9" s="1"/>
  <c r="M134" i="9"/>
  <c r="O134" i="9" s="1"/>
  <c r="M126" i="9"/>
  <c r="O126" i="9" s="1"/>
  <c r="M118" i="9"/>
  <c r="O118" i="9" s="1"/>
  <c r="M125" i="9"/>
  <c r="O125" i="9" s="1"/>
  <c r="M133" i="9"/>
  <c r="O133" i="9" s="1"/>
  <c r="M140" i="9"/>
  <c r="O140" i="9" s="1"/>
  <c r="M132" i="9"/>
  <c r="O132" i="9" s="1"/>
  <c r="M124" i="9"/>
  <c r="O124" i="9" s="1"/>
  <c r="M115" i="9"/>
  <c r="O115" i="9" s="1"/>
  <c r="M131" i="9"/>
  <c r="O131" i="9" s="1"/>
  <c r="M145" i="9"/>
  <c r="O145" i="9" s="1"/>
  <c r="M129" i="9"/>
  <c r="O129" i="9" s="1"/>
  <c r="M121" i="9"/>
  <c r="O121" i="9" s="1"/>
  <c r="M143" i="9"/>
  <c r="O143" i="9" s="1"/>
  <c r="M127" i="9"/>
  <c r="O127" i="9" s="1"/>
  <c r="M146" i="9"/>
  <c r="O146" i="9" s="1"/>
  <c r="M138" i="9"/>
  <c r="O138" i="9" s="1"/>
  <c r="M130" i="9"/>
  <c r="O130" i="9" s="1"/>
  <c r="M122" i="9"/>
  <c r="O122" i="9" s="1"/>
  <c r="M116" i="9"/>
  <c r="O116" i="9" s="1"/>
  <c r="M141" i="9"/>
  <c r="O141" i="9" s="1"/>
  <c r="M144" i="9"/>
  <c r="O144" i="9" s="1"/>
  <c r="M136" i="9"/>
  <c r="O136" i="9" s="1"/>
  <c r="M128" i="9"/>
  <c r="O128" i="9" s="1"/>
  <c r="M120" i="9"/>
  <c r="O120" i="9" s="1"/>
  <c r="M147" i="9"/>
  <c r="O147" i="9" s="1"/>
  <c r="M114" i="9"/>
  <c r="M139" i="9"/>
  <c r="O139" i="9" s="1"/>
  <c r="M123" i="9"/>
  <c r="O123" i="9" s="1"/>
  <c r="M137" i="9"/>
  <c r="O137" i="9" s="1"/>
  <c r="M135" i="9"/>
  <c r="O135" i="9" s="1"/>
  <c r="M119" i="9"/>
  <c r="O119" i="9" s="1"/>
  <c r="O114" i="9" l="1"/>
  <c r="O148" i="9" s="1"/>
  <c r="M148" i="9"/>
  <c r="M16" i="8"/>
  <c r="I28" i="8" s="1"/>
  <c r="J28" i="8" s="1"/>
  <c r="I75" i="9"/>
  <c r="I148" i="9"/>
  <c r="G172" i="9" s="1"/>
  <c r="J31" i="8" l="1"/>
  <c r="J38" i="14" s="1"/>
  <c r="B172" i="9"/>
  <c r="J172" i="9" l="1"/>
  <c r="C7" i="10" s="1"/>
  <c r="D7" i="10" s="1"/>
  <c r="D16" i="10" s="1"/>
  <c r="F28" i="10" s="1"/>
  <c r="F16" i="10"/>
  <c r="K16" i="10" s="1"/>
  <c r="L16" i="10" s="1"/>
  <c r="G70" i="11"/>
  <c r="I70" i="11" s="1"/>
  <c r="G71" i="11"/>
  <c r="I71" i="11" s="1"/>
  <c r="G72" i="11"/>
  <c r="I72" i="11" s="1"/>
  <c r="G73" i="11"/>
  <c r="I73" i="11" s="1"/>
  <c r="G81" i="11"/>
  <c r="I81" i="11" s="1"/>
  <c r="I82" i="11" s="1"/>
  <c r="C171" i="11" s="1"/>
  <c r="G16" i="12" s="1"/>
  <c r="G89" i="11"/>
  <c r="I89" i="11" s="1"/>
  <c r="I90" i="11" s="1"/>
  <c r="D171" i="11" s="1"/>
  <c r="G97" i="11"/>
  <c r="I97" i="11" s="1"/>
  <c r="I98" i="11" s="1"/>
  <c r="E171" i="11" s="1"/>
  <c r="G105" i="11"/>
  <c r="I105" i="11" s="1"/>
  <c r="I106" i="11" s="1"/>
  <c r="F171" i="11" s="1"/>
  <c r="G113" i="11"/>
  <c r="I113" i="11" s="1"/>
  <c r="G114" i="11"/>
  <c r="I114" i="11" s="1"/>
  <c r="G115" i="11"/>
  <c r="I115" i="11" s="1"/>
  <c r="G117" i="11"/>
  <c r="I117" i="11" s="1"/>
  <c r="G118" i="11"/>
  <c r="I118" i="11" s="1"/>
  <c r="G119" i="11"/>
  <c r="I119" i="11" s="1"/>
  <c r="G120" i="11"/>
  <c r="I120" i="11" s="1"/>
  <c r="G121" i="11"/>
  <c r="I121" i="11" s="1"/>
  <c r="G122" i="11"/>
  <c r="I122" i="11" s="1"/>
  <c r="G123" i="11"/>
  <c r="I123" i="11" s="1"/>
  <c r="G124" i="11"/>
  <c r="I124" i="11" s="1"/>
  <c r="G125" i="11"/>
  <c r="I125" i="11" s="1"/>
  <c r="G126" i="11"/>
  <c r="I126" i="11" s="1"/>
  <c r="G127" i="11"/>
  <c r="I127" i="11" s="1"/>
  <c r="G128" i="11"/>
  <c r="I128" i="11" s="1"/>
  <c r="G129" i="11"/>
  <c r="I129" i="11" s="1"/>
  <c r="G130" i="11"/>
  <c r="I130" i="11" s="1"/>
  <c r="G131" i="11"/>
  <c r="I131" i="11" s="1"/>
  <c r="G132" i="11"/>
  <c r="I132" i="11" s="1"/>
  <c r="G133" i="11"/>
  <c r="I133" i="11" s="1"/>
  <c r="G134" i="11"/>
  <c r="I134" i="11" s="1"/>
  <c r="G135" i="11"/>
  <c r="I135" i="11" s="1"/>
  <c r="G136" i="11"/>
  <c r="I136" i="11" s="1"/>
  <c r="G137" i="11"/>
  <c r="I137" i="11" s="1"/>
  <c r="G138" i="11"/>
  <c r="I138" i="11" s="1"/>
  <c r="G139" i="11"/>
  <c r="I139" i="11" s="1"/>
  <c r="G140" i="11"/>
  <c r="I140" i="11" s="1"/>
  <c r="G141" i="11"/>
  <c r="I141" i="11" s="1"/>
  <c r="G142" i="11"/>
  <c r="I142" i="11" s="1"/>
  <c r="G143" i="11"/>
  <c r="I143" i="11" s="1"/>
  <c r="G144" i="11"/>
  <c r="I144" i="11" s="1"/>
  <c r="G145" i="11"/>
  <c r="I145" i="11" s="1"/>
  <c r="G146" i="11"/>
  <c r="I146" i="11" s="1"/>
  <c r="G154" i="11"/>
  <c r="I154" i="11" s="1"/>
  <c r="I155" i="11" s="1"/>
  <c r="H171" i="11" s="1"/>
  <c r="M142" i="11"/>
  <c r="O142" i="11" s="1"/>
  <c r="M128" i="11"/>
  <c r="O128" i="11" s="1"/>
  <c r="M144" i="11"/>
  <c r="O144" i="11" s="1"/>
  <c r="M146" i="11"/>
  <c r="O146" i="11" s="1"/>
  <c r="M130" i="11"/>
  <c r="O130" i="11" s="1"/>
  <c r="M113" i="11"/>
  <c r="M141" i="11"/>
  <c r="O141" i="11" s="1"/>
  <c r="M133" i="11"/>
  <c r="O133" i="11" s="1"/>
  <c r="M125" i="11"/>
  <c r="O125" i="11" s="1"/>
  <c r="M117" i="11"/>
  <c r="O117" i="11" s="1"/>
  <c r="M132" i="11"/>
  <c r="O132" i="11" s="1"/>
  <c r="M115" i="11"/>
  <c r="O115" i="11" s="1"/>
  <c r="M139" i="11"/>
  <c r="O139" i="11" s="1"/>
  <c r="M131" i="11"/>
  <c r="O131" i="11" s="1"/>
  <c r="M123" i="11"/>
  <c r="O123" i="11" s="1"/>
  <c r="M114" i="11"/>
  <c r="O114" i="11" s="1"/>
  <c r="M134" i="11"/>
  <c r="O134" i="11" s="1"/>
  <c r="M118" i="11"/>
  <c r="O118" i="11" s="1"/>
  <c r="M136" i="11"/>
  <c r="O136" i="11" s="1"/>
  <c r="M120" i="11"/>
  <c r="O120" i="11" s="1"/>
  <c r="M138" i="11"/>
  <c r="O138" i="11" s="1"/>
  <c r="M122" i="11"/>
  <c r="O122" i="11" s="1"/>
  <c r="M145" i="11"/>
  <c r="O145" i="11" s="1"/>
  <c r="M137" i="11"/>
  <c r="O137" i="11" s="1"/>
  <c r="M129" i="11"/>
  <c r="O129" i="11" s="1"/>
  <c r="M121" i="11"/>
  <c r="O121" i="11" s="1"/>
  <c r="M140" i="11"/>
  <c r="O140" i="11" s="1"/>
  <c r="M124" i="11"/>
  <c r="O124" i="11" s="1"/>
  <c r="M143" i="11"/>
  <c r="O143" i="11" s="1"/>
  <c r="M135" i="11"/>
  <c r="O135" i="11" s="1"/>
  <c r="M127" i="11"/>
  <c r="O127" i="11" s="1"/>
  <c r="M119" i="11"/>
  <c r="O119" i="11" s="1"/>
  <c r="M126" i="11"/>
  <c r="O126" i="11" s="1"/>
  <c r="O113" i="11" l="1"/>
  <c r="O147" i="11" s="1"/>
  <c r="M147" i="11"/>
  <c r="M16" i="10"/>
  <c r="I28" i="10" s="1"/>
  <c r="J28" i="10" s="1"/>
  <c r="I147" i="11"/>
  <c r="G171" i="11" s="1"/>
  <c r="I74" i="11"/>
  <c r="B171" i="11" s="1"/>
  <c r="F16" i="12" l="1"/>
  <c r="K16" i="12" s="1"/>
  <c r="L16" i="12" s="1"/>
  <c r="J171" i="11"/>
  <c r="C7" i="12" s="1"/>
  <c r="D7" i="12" s="1"/>
  <c r="D16" i="12" s="1"/>
  <c r="F28" i="12" s="1"/>
  <c r="J31" i="10"/>
  <c r="J39" i="14" s="1"/>
  <c r="M16" i="12" l="1"/>
  <c r="I28" i="12" s="1"/>
  <c r="J28" i="12" s="1"/>
  <c r="J31" i="12" l="1"/>
  <c r="J40" i="14" s="1"/>
  <c r="K16" i="4" l="1"/>
  <c r="L16" i="4" s="1"/>
  <c r="D7" i="4"/>
  <c r="D16" i="4" s="1"/>
  <c r="M16" i="4" l="1"/>
  <c r="I28" i="4" s="1"/>
  <c r="F28" i="4"/>
  <c r="J28" i="4" l="1"/>
  <c r="J31" i="4" l="1"/>
  <c r="J37" i="14" s="1"/>
  <c r="J44" i="14" s="1"/>
  <c r="J51" i="14" s="1"/>
  <c r="M49" i="14" s="1"/>
</calcChain>
</file>

<file path=xl/sharedStrings.xml><?xml version="1.0" encoding="utf-8"?>
<sst xmlns="http://schemas.openxmlformats.org/spreadsheetml/2006/main" count="1701" uniqueCount="213">
  <si>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</si>
  <si>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</si>
  <si>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</si>
  <si>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</si>
  <si>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</si>
  <si>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</si>
  <si>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</si>
  <si>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</si>
  <si>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</si>
  <si>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</si>
  <si>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</si>
  <si>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</si>
  <si>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</si>
  <si>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</si>
  <si>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</si>
  <si>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</si>
  <si>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</si>
  <si>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</si>
  <si>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</si>
  <si>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</si>
  <si>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</si>
  <si>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</si>
  <si>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</si>
  <si>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</si>
  <si>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</si>
  <si>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</si>
  <si>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</si>
  <si>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</si>
  <si>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</si>
  <si>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</si>
  <si>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</si>
  <si>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</si>
  <si>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</si>
  <si>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</si>
  <si>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</si>
  <si>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</si>
  <si>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</si>
  <si>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</si>
  <si>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</si>
  <si>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</si>
  <si>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</si>
  <si>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</si>
  <si>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</si>
  <si>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</si>
  <si>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</si>
  <si>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</si>
  <si>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</si>
  <si>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</si>
  <si>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</si>
  <si>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</si>
  <si>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</si>
  <si>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</si>
  <si>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</si>
  <si>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</si>
  <si>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</si>
  <si>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</si>
  <si>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</si>
  <si>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</si>
  <si>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</si>
  <si>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</si>
  <si>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</si>
  <si>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</si>
  <si>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</si>
  <si>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</si>
  <si>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</si>
  <si>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</si>
  <si>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</si>
  <si>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</si>
  <si>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</si>
  <si>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</si>
  <si>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</si>
  <si>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</si>
  <si>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</si>
  <si>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</si>
  <si>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</si>
  <si>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</si>
  <si>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</si>
  <si>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</si>
  <si>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</si>
  <si>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</si>
  <si>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</si>
  <si>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</si>
  <si>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</si>
  <si>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</si>
  <si>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</si>
  <si>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</si>
  <si>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</si>
  <si>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</si>
  <si>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</si>
  <si>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</si>
  <si>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</si>
  <si>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</si>
  <si>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</si>
  <si>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</si>
  <si>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</si>
  <si>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</si>
  <si>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</si>
  <si>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</si>
  <si>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</si>
  <si>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</si>
  <si>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</si>
  <si>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</si>
  <si>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</si>
  <si>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</si>
  <si>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</si>
  <si>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</si>
  <si>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</si>
  <si>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</si>
  <si>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</si>
  <si>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</si>
  <si>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ведущий экономист</t>
  </si>
  <si>
    <t>заведующий хозяйством</t>
  </si>
  <si>
    <t>кладовщик</t>
  </si>
  <si>
    <t>дворник</t>
  </si>
  <si>
    <t>настройщик пианино и роялей</t>
  </si>
  <si>
    <t>архивариус</t>
  </si>
  <si>
    <t>библиотекарь</t>
  </si>
  <si>
    <t>лаборант</t>
  </si>
  <si>
    <t>секретарь учебной части</t>
  </si>
  <si>
    <t>педагог-психолог</t>
  </si>
  <si>
    <t>звукооператор</t>
  </si>
  <si>
    <t>Фонд оплаты труда</t>
  </si>
  <si>
    <t>количество студентов за отчетный год;</t>
  </si>
  <si>
    <t>-</t>
  </si>
  <si>
    <t>возмещение проезда детей-сирот</t>
  </si>
  <si>
    <t>Инструментальное испольнительство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</si>
  <si>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</si>
  <si>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</si>
  <si>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</si>
  <si>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Теория музыки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</si>
  <si>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</si>
  <si>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</si>
  <si>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</si>
  <si>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</si>
  <si>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общее полезное время использования имущественного комплекса;</t>
  </si>
  <si>
    <t>Утверждаю</t>
  </si>
  <si>
    <t>специалист по кадрам 1 категории</t>
  </si>
  <si>
    <t>секретарь руководителя</t>
  </si>
  <si>
    <t>уборщик служебных помещений</t>
  </si>
  <si>
    <t>программист 1 категории</t>
  </si>
  <si>
    <t>специалист по охране труда</t>
  </si>
  <si>
    <t>э/монтёр по рем. и обсл. э/обор.</t>
  </si>
  <si>
    <t>рабочий по ком. обс. и рем. зданий</t>
  </si>
  <si>
    <t>контрактный управляющий</t>
  </si>
  <si>
    <t>дежурный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</si>
  <si>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</si>
  <si>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</si>
  <si>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</si>
  <si>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</si>
  <si>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</si>
  <si>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Очная</t>
  </si>
  <si>
    <t>263   53.02.03 Инструментальное исполнительство (по видам)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</si>
  <si>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263   53.02.03 Инструментальное исполнительство (по видам инструментов)</t>
    </r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</si>
  <si>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265   53.02.05 Сольное и хоровое народное пение</t>
    </r>
  </si>
  <si>
    <t>265   53.02.05 Сольное и хоровое народное пение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</si>
  <si>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266   53.02.06 Хоровое дирижирование</t>
    </r>
  </si>
  <si>
    <t>266   53.02.06 Хоровое дирижирование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</si>
  <si>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267   53.02.07 Теория музыки</t>
    </r>
  </si>
  <si>
    <t>267   53.02.07 Теория музыки</t>
  </si>
  <si>
    <t>преподаватели-внешние совместители</t>
  </si>
  <si>
    <t xml:space="preserve"> Министр
культуры и туризма
Пензенской области</t>
  </si>
  <si>
    <t>Министр
культуры и туризма
Пензенской области</t>
  </si>
  <si>
    <t>С.В. Бычков</t>
  </si>
  <si>
    <t>С. В. Бычков</t>
  </si>
  <si>
    <t>Расчет нормативных затрат ГБП ОУ «Пензенский Музыкальный колледж им. А. А. Архангельского"</t>
  </si>
  <si>
    <t>Начальник отдела по безопасности эксплуатации зданий и сооружений</t>
  </si>
  <si>
    <t>Начальник учебно-вспомогательного отдела</t>
  </si>
  <si>
    <t>юрисконсульт 1 категории</t>
  </si>
  <si>
    <t>экономист</t>
  </si>
  <si>
    <t>педагог-организатор</t>
  </si>
  <si>
    <t>гардеробщик</t>
  </si>
  <si>
    <t>методист по практическому обучению, трудоустройству и профориентационной деятельности</t>
  </si>
  <si>
    <t>тьютер</t>
  </si>
  <si>
    <t>преподаватель ОБЖ</t>
  </si>
  <si>
    <t>руководитель физического воспитания</t>
  </si>
  <si>
    <t>специалист по учебно-методической работе</t>
  </si>
  <si>
    <t>Расчет нормативных затрат ГБП ОУ «Пензенский музыкальный колледж им. А. А. Архангельского"</t>
  </si>
  <si>
    <t>Расчет нормативных затрат ГБП ОУ «Пензенский музыкальный колледж им. А. А. архангельского"</t>
  </si>
  <si>
    <t>Расчет нормативных затрат ГБП ОУ «Пензенскиймузыкальный колледж им. А. А. Архангельского"</t>
  </si>
  <si>
    <t>Расчет нормативных затрат ГБП ОУ «Пензенский музыкальный  колледж им. А. А. Архангельского"</t>
  </si>
  <si>
    <r>
      <t xml:space="preserve">Реализация образовательных программ среднего профессионального образования – программ подготовки специалистов среднего звена
</t>
    </r>
    <r>
      <rPr>
        <b/>
        <sz val="12"/>
        <color theme="1"/>
        <rFont val="Times New Roman"/>
        <family val="1"/>
        <charset val="204"/>
      </rPr>
      <t>264   53.02.04 Вокальное искусство</t>
    </r>
  </si>
  <si>
    <t>Вокальное искусство</t>
  </si>
  <si>
    <t>264   53.02.04 Вокальное искусство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</si>
  <si>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</si>
  <si>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2022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</si>
  <si>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r>
      <t>« ___ »   ________________   20</t>
    </r>
    <r>
      <rPr>
        <u/>
        <sz val="12"/>
        <color theme="1"/>
        <rFont val="Times New Roman"/>
        <family val="1"/>
        <charset val="204"/>
      </rPr>
      <t>22</t>
    </r>
    <r>
      <rPr>
        <sz val="12"/>
        <color theme="1"/>
        <rFont val="Times New Roman"/>
        <family val="1"/>
        <charset val="204"/>
      </rPr>
      <t xml:space="preserve"> года</t>
    </r>
  </si>
  <si>
    <t>Расчет стоимости государственного задания</t>
  </si>
  <si>
    <t>53.02.03 Инструментальное исполнительство (по видам)</t>
  </si>
  <si>
    <t>53.02.04 Вокальное искусство</t>
  </si>
  <si>
    <t>53.02.06 Хоровое дирижирование</t>
  </si>
  <si>
    <t>53.02.07 Теория музыки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</si>
  <si>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</si>
  <si>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</si>
  <si>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</si>
  <si>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</si>
  <si>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госзаданию:</t>
  </si>
  <si>
    <t>Итого субсидия на выполнение государственного задания:</t>
  </si>
  <si>
    <t>Коэффициент выравнивания</t>
  </si>
  <si>
    <t>Основной персонал</t>
  </si>
  <si>
    <t>Административный персонал</t>
  </si>
  <si>
    <t>Вывоз мусора</t>
  </si>
  <si>
    <t>223Э</t>
  </si>
  <si>
    <t>223И</t>
  </si>
  <si>
    <t>223В</t>
  </si>
  <si>
    <t>223Г</t>
  </si>
  <si>
    <t>221С</t>
  </si>
  <si>
    <t>002И</t>
  </si>
  <si>
    <t>310О</t>
  </si>
  <si>
    <t>Услуги связи</t>
  </si>
  <si>
    <t>услуга</t>
  </si>
  <si>
    <t>Прочие общехозяйственные нужды</t>
  </si>
  <si>
    <t>услуги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</si>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</sst>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3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4" fontId="2" fillId="0" borderId="57" xfId="0" applyNumberFormat="1" applyFont="1" applyBorder="1" applyAlignment="1">
      <alignment vertical="top" wrapText="1"/>
    </xf>
    <xf numFmtId="4" fontId="2" fillId="0" borderId="50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/>
    </xf>
    <xf numFmtId="166" fontId="1" fillId="0" borderId="1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7" fontId="1" fillId="0" borderId="14" xfId="0" applyNumberFormat="1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4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13" Type="http://schemas.openxmlformats.org/officeDocument/2006/relationships/image" Target="../media/image17.wmf"/><Relationship Id="rId18" Type="http://schemas.openxmlformats.org/officeDocument/2006/relationships/image" Target="../media/image15.emf"/><Relationship Id="rId3" Type="http://schemas.openxmlformats.org/officeDocument/2006/relationships/image" Target="../media/image21.emf"/><Relationship Id="rId7" Type="http://schemas.openxmlformats.org/officeDocument/2006/relationships/image" Target="../media/image2.emf"/><Relationship Id="rId12" Type="http://schemas.openxmlformats.org/officeDocument/2006/relationships/image" Target="../media/image9.wmf"/><Relationship Id="rId17" Type="http://schemas.openxmlformats.org/officeDocument/2006/relationships/image" Target="../media/image14.wmf"/><Relationship Id="rId2" Type="http://schemas.openxmlformats.org/officeDocument/2006/relationships/image" Target="../media/image3.emf"/><Relationship Id="rId16" Type="http://schemas.openxmlformats.org/officeDocument/2006/relationships/image" Target="../media/image12.emf"/><Relationship Id="rId1" Type="http://schemas.openxmlformats.org/officeDocument/2006/relationships/image" Target="../media/image1.emf"/><Relationship Id="rId6" Type="http://schemas.openxmlformats.org/officeDocument/2006/relationships/image" Target="../media/image20.emf"/><Relationship Id="rId11" Type="http://schemas.openxmlformats.org/officeDocument/2006/relationships/image" Target="../media/image8.wmf"/><Relationship Id="rId5" Type="http://schemas.openxmlformats.org/officeDocument/2006/relationships/image" Target="../media/image13.emf"/><Relationship Id="rId15" Type="http://schemas.openxmlformats.org/officeDocument/2006/relationships/image" Target="../media/image11.emf"/><Relationship Id="rId10" Type="http://schemas.openxmlformats.org/officeDocument/2006/relationships/image" Target="../media/image7.wmf"/><Relationship Id="rId19" Type="http://schemas.openxmlformats.org/officeDocument/2006/relationships/image" Target="../media/image16.wmf"/><Relationship Id="rId4" Type="http://schemas.openxmlformats.org/officeDocument/2006/relationships/image" Target="../media/image4.wmf"/><Relationship Id="rId9" Type="http://schemas.openxmlformats.org/officeDocument/2006/relationships/image" Target="../media/image6.wmf"/><Relationship Id="rId14" Type="http://schemas.openxmlformats.org/officeDocument/2006/relationships/image" Target="../media/image10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4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0.wmf"/><Relationship Id="rId18" Type="http://schemas.openxmlformats.org/officeDocument/2006/relationships/image" Target="../media/image16.wmf"/><Relationship Id="rId3" Type="http://schemas.openxmlformats.org/officeDocument/2006/relationships/image" Target="../media/image3.emf"/><Relationship Id="rId7" Type="http://schemas.openxmlformats.org/officeDocument/2006/relationships/image" Target="../media/image8.wmf"/><Relationship Id="rId12" Type="http://schemas.openxmlformats.org/officeDocument/2006/relationships/image" Target="../media/image20.emf"/><Relationship Id="rId17" Type="http://schemas.openxmlformats.org/officeDocument/2006/relationships/image" Target="../media/image15.emf"/><Relationship Id="rId2" Type="http://schemas.openxmlformats.org/officeDocument/2006/relationships/image" Target="../media/image2.emf"/><Relationship Id="rId16" Type="http://schemas.openxmlformats.org/officeDocument/2006/relationships/image" Target="../media/image14.wmf"/><Relationship Id="rId1" Type="http://schemas.openxmlformats.org/officeDocument/2006/relationships/image" Target="../media/image1.emf"/><Relationship Id="rId6" Type="http://schemas.openxmlformats.org/officeDocument/2006/relationships/image" Target="../media/image7.wmf"/><Relationship Id="rId11" Type="http://schemas.openxmlformats.org/officeDocument/2006/relationships/image" Target="../media/image13.emf"/><Relationship Id="rId5" Type="http://schemas.openxmlformats.org/officeDocument/2006/relationships/image" Target="../media/image6.wmf"/><Relationship Id="rId15" Type="http://schemas.openxmlformats.org/officeDocument/2006/relationships/image" Target="../media/image12.emf"/><Relationship Id="rId10" Type="http://schemas.openxmlformats.org/officeDocument/2006/relationships/image" Target="../media/image4.wmf"/><Relationship Id="rId19" Type="http://schemas.openxmlformats.org/officeDocument/2006/relationships/image" Target="../media/image17.wmf"/><Relationship Id="rId4" Type="http://schemas.openxmlformats.org/officeDocument/2006/relationships/image" Target="../media/image5.wmf"/><Relationship Id="rId9" Type="http://schemas.openxmlformats.org/officeDocument/2006/relationships/image" Target="../media/image21.emf"/><Relationship Id="rId14" Type="http://schemas.openxmlformats.org/officeDocument/2006/relationships/image" Target="../media/image11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4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8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7.wmf"/><Relationship Id="rId11" Type="http://schemas.openxmlformats.org/officeDocument/2006/relationships/image" Target="../media/image11.emf"/><Relationship Id="rId5" Type="http://schemas.openxmlformats.org/officeDocument/2006/relationships/image" Target="../media/image6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5.wmf"/><Relationship Id="rId9" Type="http://schemas.openxmlformats.org/officeDocument/2006/relationships/image" Target="../media/image4.wmf"/><Relationship Id="rId14" Type="http://schemas.openxmlformats.org/officeDocument/2006/relationships/image" Target="../media/image14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4.wmf"/><Relationship Id="rId4" Type="http://schemas.openxmlformats.org/officeDocument/2006/relationships/image" Target="../media/image20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7.wmf"/><Relationship Id="rId18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8.wmf"/><Relationship Id="rId12" Type="http://schemas.openxmlformats.org/officeDocument/2006/relationships/image" Target="../media/image20.emf"/><Relationship Id="rId17" Type="http://schemas.openxmlformats.org/officeDocument/2006/relationships/image" Target="../media/image14.wmf"/><Relationship Id="rId2" Type="http://schemas.openxmlformats.org/officeDocument/2006/relationships/image" Target="../media/image2.emf"/><Relationship Id="rId16" Type="http://schemas.openxmlformats.org/officeDocument/2006/relationships/image" Target="../media/image12.emf"/><Relationship Id="rId1" Type="http://schemas.openxmlformats.org/officeDocument/2006/relationships/image" Target="../media/image1.emf"/><Relationship Id="rId6" Type="http://schemas.openxmlformats.org/officeDocument/2006/relationships/image" Target="../media/image7.wmf"/><Relationship Id="rId11" Type="http://schemas.openxmlformats.org/officeDocument/2006/relationships/image" Target="../media/image13.emf"/><Relationship Id="rId5" Type="http://schemas.openxmlformats.org/officeDocument/2006/relationships/image" Target="../media/image6.wmf"/><Relationship Id="rId15" Type="http://schemas.openxmlformats.org/officeDocument/2006/relationships/image" Target="../media/image11.emf"/><Relationship Id="rId10" Type="http://schemas.openxmlformats.org/officeDocument/2006/relationships/image" Target="../media/image4.wmf"/><Relationship Id="rId19" Type="http://schemas.openxmlformats.org/officeDocument/2006/relationships/image" Target="../media/image16.wmf"/><Relationship Id="rId4" Type="http://schemas.openxmlformats.org/officeDocument/2006/relationships/image" Target="../media/image5.wmf"/><Relationship Id="rId9" Type="http://schemas.openxmlformats.org/officeDocument/2006/relationships/image" Target="../media/image21.emf"/><Relationship Id="rId14" Type="http://schemas.openxmlformats.org/officeDocument/2006/relationships/image" Target="../media/image10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4.wmf"/><Relationship Id="rId4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83</xdr:row>
      <xdr:rowOff>66675</xdr:rowOff>
    </xdr:from>
    <xdr:to>
      <xdr:col>7</xdr:col>
      <xdr:colOff>850107</xdr:colOff>
      <xdr:row>83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91</xdr:row>
      <xdr:rowOff>54768</xdr:rowOff>
    </xdr:from>
    <xdr:to>
      <xdr:col>7</xdr:col>
      <xdr:colOff>904875</xdr:colOff>
      <xdr:row>91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142875</xdr:rowOff>
        </xdr:from>
        <xdr:to>
          <xdr:col>6</xdr:col>
          <xdr:colOff>590550</xdr:colOff>
          <xdr:row>37</xdr:row>
          <xdr:rowOff>381000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200025</xdr:rowOff>
        </xdr:from>
        <xdr:to>
          <xdr:col>6</xdr:col>
          <xdr:colOff>590550</xdr:colOff>
          <xdr:row>46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171450</xdr:rowOff>
        </xdr:from>
        <xdr:to>
          <xdr:col>6</xdr:col>
          <xdr:colOff>657225</xdr:colOff>
          <xdr:row>29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177</xdr:row>
          <xdr:rowOff>28575</xdr:rowOff>
        </xdr:from>
        <xdr:to>
          <xdr:col>4</xdr:col>
          <xdr:colOff>752475</xdr:colOff>
          <xdr:row>177</xdr:row>
          <xdr:rowOff>28575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297657</xdr:colOff>
          <xdr:row>37</xdr:row>
          <xdr:rowOff>59532</xdr:rowOff>
        </xdr:from>
        <xdr:to>
          <xdr:col>6</xdr:col>
          <xdr:colOff>602457</xdr:colOff>
          <xdr:row>37</xdr:row>
          <xdr:rowOff>297657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326231</xdr:colOff>
          <xdr:row>45</xdr:row>
          <xdr:rowOff>45243</xdr:rowOff>
        </xdr:from>
        <xdr:to>
          <xdr:col>6</xdr:col>
          <xdr:colOff>697706</xdr:colOff>
          <xdr:row>45</xdr:row>
          <xdr:rowOff>278605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290513</xdr:colOff>
          <xdr:row>28</xdr:row>
          <xdr:rowOff>100012</xdr:rowOff>
        </xdr:from>
        <xdr:to>
          <xdr:col>6</xdr:col>
          <xdr:colOff>633413</xdr:colOff>
          <xdr:row>28</xdr:row>
          <xdr:rowOff>333375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481012</xdr:colOff>
          <xdr:row>75</xdr:row>
          <xdr:rowOff>50007</xdr:rowOff>
        </xdr:from>
        <xdr:to>
          <xdr:col>7</xdr:col>
          <xdr:colOff>795337</xdr:colOff>
          <xdr:row>75</xdr:row>
          <xdr:rowOff>209550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445294</xdr:colOff>
          <xdr:row>99</xdr:row>
          <xdr:rowOff>111919</xdr:rowOff>
        </xdr:from>
        <xdr:to>
          <xdr:col>7</xdr:col>
          <xdr:colOff>750094</xdr:colOff>
          <xdr:row>99</xdr:row>
          <xdr:rowOff>354806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45244</xdr:rowOff>
        </xdr:from>
        <xdr:to>
          <xdr:col>7</xdr:col>
          <xdr:colOff>819150</xdr:colOff>
          <xdr:row>107</xdr:row>
          <xdr:rowOff>288131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414338</xdr:colOff>
          <xdr:row>148</xdr:row>
          <xdr:rowOff>57150</xdr:rowOff>
        </xdr:from>
        <xdr:to>
          <xdr:col>7</xdr:col>
          <xdr:colOff>766763</xdr:colOff>
          <xdr:row>148</xdr:row>
          <xdr:rowOff>297656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454819</xdr:colOff>
          <xdr:row>156</xdr:row>
          <xdr:rowOff>69055</xdr:rowOff>
        </xdr:from>
        <xdr:to>
          <xdr:col>7</xdr:col>
          <xdr:colOff>826294</xdr:colOff>
          <xdr:row>156</xdr:row>
          <xdr:rowOff>309562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53</xdr:row>
          <xdr:rowOff>133350</xdr:rowOff>
        </xdr:from>
        <xdr:to>
          <xdr:col>6</xdr:col>
          <xdr:colOff>685800</xdr:colOff>
          <xdr:row>53</xdr:row>
          <xdr:rowOff>400050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92869</xdr:colOff>
          <xdr:row>56</xdr:row>
          <xdr:rowOff>200025</xdr:rowOff>
        </xdr:from>
        <xdr:to>
          <xdr:col>6</xdr:col>
          <xdr:colOff>150019</xdr:colOff>
          <xdr:row>58</xdr:row>
          <xdr:rowOff>78582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511968</xdr:colOff>
          <xdr:row>60</xdr:row>
          <xdr:rowOff>92868</xdr:rowOff>
        </xdr:from>
        <xdr:to>
          <xdr:col>3</xdr:col>
          <xdr:colOff>797718</xdr:colOff>
          <xdr:row>60</xdr:row>
          <xdr:rowOff>335756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481012</xdr:colOff>
          <xdr:row>60</xdr:row>
          <xdr:rowOff>100012</xdr:rowOff>
        </xdr:from>
        <xdr:to>
          <xdr:col>4</xdr:col>
          <xdr:colOff>785812</xdr:colOff>
          <xdr:row>60</xdr:row>
          <xdr:rowOff>342900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402431</xdr:colOff>
          <xdr:row>60</xdr:row>
          <xdr:rowOff>100012</xdr:rowOff>
        </xdr:from>
        <xdr:to>
          <xdr:col>5</xdr:col>
          <xdr:colOff>773906</xdr:colOff>
          <xdr:row>60</xdr:row>
          <xdr:rowOff>342900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69057</xdr:rowOff>
        </xdr:from>
        <xdr:to>
          <xdr:col>7</xdr:col>
          <xdr:colOff>800100</xdr:colOff>
          <xdr:row>60</xdr:row>
          <xdr:rowOff>321470</xdr:rowOff>
        </xdr:to>
        <xdr:sp macro="" textlink="">
          <xdr:nvSpPr>
            <xdr:cNvPr id="3186" name="Object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273844</xdr:colOff>
          <xdr:row>60</xdr:row>
          <xdr:rowOff>95250</xdr:rowOff>
        </xdr:from>
        <xdr:to>
          <xdr:col>6</xdr:col>
          <xdr:colOff>826294</xdr:colOff>
          <xdr:row>60</xdr:row>
          <xdr:rowOff>366713</xdr:rowOff>
        </xdr:to>
        <xdr:sp macro="" textlink="">
          <xdr:nvSpPr>
            <xdr:cNvPr id="3187" name="Object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359569</xdr:colOff>
          <xdr:row>164</xdr:row>
          <xdr:rowOff>85725</xdr:rowOff>
        </xdr:from>
        <xdr:to>
          <xdr:col>7</xdr:col>
          <xdr:colOff>950119</xdr:colOff>
          <xdr:row>164</xdr:row>
          <xdr:rowOff>345282</xdr:rowOff>
        </xdr:to>
        <xdr:sp macro="" textlink="">
          <xdr:nvSpPr>
            <xdr:cNvPr id="3188" name="Object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14287</xdr:colOff>
          <xdr:row>167</xdr:row>
          <xdr:rowOff>183357</xdr:rowOff>
        </xdr:from>
        <xdr:to>
          <xdr:col>6</xdr:col>
          <xdr:colOff>252412</xdr:colOff>
          <xdr:row>169</xdr:row>
          <xdr:rowOff>38101</xdr:rowOff>
        </xdr:to>
        <xdr:sp macro="" textlink="">
          <xdr:nvSpPr>
            <xdr:cNvPr id="3189" name="Object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1038225</xdr:colOff>
          <xdr:row>171</xdr:row>
          <xdr:rowOff>28574</xdr:rowOff>
        </xdr:from>
        <xdr:to>
          <xdr:col>1</xdr:col>
          <xdr:colOff>1352550</xdr:colOff>
          <xdr:row>171</xdr:row>
          <xdr:rowOff>273843</xdr:rowOff>
        </xdr:to>
        <xdr:sp macro="" textlink="">
          <xdr:nvSpPr>
            <xdr:cNvPr id="3190" name="Object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897732</xdr:colOff>
          <xdr:row>171</xdr:row>
          <xdr:rowOff>38100</xdr:rowOff>
        </xdr:from>
        <xdr:to>
          <xdr:col>2</xdr:col>
          <xdr:colOff>1278732</xdr:colOff>
          <xdr:row>171</xdr:row>
          <xdr:rowOff>283369</xdr:rowOff>
        </xdr:to>
        <xdr:sp macro="" textlink="">
          <xdr:nvSpPr>
            <xdr:cNvPr id="3191" name="Object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347663</xdr:colOff>
          <xdr:row>171</xdr:row>
          <xdr:rowOff>69055</xdr:rowOff>
        </xdr:from>
        <xdr:to>
          <xdr:col>3</xdr:col>
          <xdr:colOff>842963</xdr:colOff>
          <xdr:row>171</xdr:row>
          <xdr:rowOff>295274</xdr:rowOff>
        </xdr:to>
        <xdr:sp macro="" textlink="">
          <xdr:nvSpPr>
            <xdr:cNvPr id="3192" name="Object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452438</xdr:colOff>
          <xdr:row>171</xdr:row>
          <xdr:rowOff>92869</xdr:rowOff>
        </xdr:from>
        <xdr:to>
          <xdr:col>4</xdr:col>
          <xdr:colOff>757238</xdr:colOff>
          <xdr:row>171</xdr:row>
          <xdr:rowOff>295275</xdr:rowOff>
        </xdr:to>
        <xdr:sp macro="" textlink="">
          <xdr:nvSpPr>
            <xdr:cNvPr id="3193" name="Object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452438</xdr:colOff>
          <xdr:row>171</xdr:row>
          <xdr:rowOff>80963</xdr:rowOff>
        </xdr:from>
        <xdr:to>
          <xdr:col>5</xdr:col>
          <xdr:colOff>747713</xdr:colOff>
          <xdr:row>171</xdr:row>
          <xdr:rowOff>283369</xdr:rowOff>
        </xdr:to>
        <xdr:sp macro="" textlink="">
          <xdr:nvSpPr>
            <xdr:cNvPr id="3194" name="Object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290512</xdr:colOff>
          <xdr:row>171</xdr:row>
          <xdr:rowOff>57149</xdr:rowOff>
        </xdr:from>
        <xdr:to>
          <xdr:col>6</xdr:col>
          <xdr:colOff>642937</xdr:colOff>
          <xdr:row>171</xdr:row>
          <xdr:rowOff>283368</xdr:rowOff>
        </xdr:to>
        <xdr:sp macro="" textlink="">
          <xdr:nvSpPr>
            <xdr:cNvPr id="3195" name="Object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442913</xdr:colOff>
          <xdr:row>171</xdr:row>
          <xdr:rowOff>80962</xdr:rowOff>
        </xdr:from>
        <xdr:to>
          <xdr:col>7</xdr:col>
          <xdr:colOff>814388</xdr:colOff>
          <xdr:row>171</xdr:row>
          <xdr:rowOff>283368</xdr:rowOff>
        </xdr:to>
        <xdr:sp macro="" textlink="">
          <xdr:nvSpPr>
            <xdr:cNvPr id="3196" name="Object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747712</xdr:colOff>
          <xdr:row>171</xdr:row>
          <xdr:rowOff>57149</xdr:rowOff>
        </xdr:from>
        <xdr:to>
          <xdr:col>8</xdr:col>
          <xdr:colOff>1338262</xdr:colOff>
          <xdr:row>172</xdr:row>
          <xdr:rowOff>0</xdr:rowOff>
        </xdr:to>
        <xdr:sp macro="" textlink="">
          <xdr:nvSpPr>
            <xdr:cNvPr id="3197" name="Object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171</xdr:row>
          <xdr:rowOff>35718</xdr:rowOff>
        </xdr:from>
        <xdr:to>
          <xdr:col>9</xdr:col>
          <xdr:colOff>819150</xdr:colOff>
          <xdr:row>171</xdr:row>
          <xdr:rowOff>269081</xdr:rowOff>
        </xdr:to>
        <xdr:sp macro="" textlink="">
          <xdr:nvSpPr>
            <xdr:cNvPr id="3198" name="Object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771525</xdr:colOff>
          <xdr:row>5</xdr:row>
          <xdr:rowOff>95250</xdr:rowOff>
        </xdr:from>
        <xdr:to>
          <xdr:col>4</xdr:col>
          <xdr:colOff>19050</xdr:colOff>
          <xdr:row>5</xdr:row>
          <xdr:rowOff>323850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82</xdr:row>
      <xdr:rowOff>71438</xdr:rowOff>
    </xdr:from>
    <xdr:to>
      <xdr:col>7</xdr:col>
      <xdr:colOff>814388</xdr:colOff>
      <xdr:row>82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321469</xdr:colOff>
          <xdr:row>37</xdr:row>
          <xdr:rowOff>90487</xdr:rowOff>
        </xdr:from>
        <xdr:to>
          <xdr:col>6</xdr:col>
          <xdr:colOff>626269</xdr:colOff>
          <xdr:row>37</xdr:row>
          <xdr:rowOff>333375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28</xdr:row>
          <xdr:rowOff>111919</xdr:rowOff>
        </xdr:from>
        <xdr:to>
          <xdr:col>6</xdr:col>
          <xdr:colOff>704850</xdr:colOff>
          <xdr:row>28</xdr:row>
          <xdr:rowOff>354807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176</xdr:row>
          <xdr:rowOff>123825</xdr:rowOff>
        </xdr:from>
        <xdr:to>
          <xdr:col>5</xdr:col>
          <xdr:colOff>552450</xdr:colOff>
          <xdr:row>176</xdr:row>
          <xdr:rowOff>123825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123825</xdr:rowOff>
        </xdr:from>
        <xdr:to>
          <xdr:col>4</xdr:col>
          <xdr:colOff>752475</xdr:colOff>
          <xdr:row>176</xdr:row>
          <xdr:rowOff>123825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352425</xdr:colOff>
          <xdr:row>176</xdr:row>
          <xdr:rowOff>123825</xdr:rowOff>
        </xdr:from>
        <xdr:to>
          <xdr:col>3</xdr:col>
          <xdr:colOff>790575</xdr:colOff>
          <xdr:row>176</xdr:row>
          <xdr:rowOff>123825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176</xdr:row>
          <xdr:rowOff>123825</xdr:rowOff>
        </xdr:from>
        <xdr:to>
          <xdr:col>5</xdr:col>
          <xdr:colOff>1057275</xdr:colOff>
          <xdr:row>176</xdr:row>
          <xdr:rowOff>123825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302419</xdr:colOff>
          <xdr:row>45</xdr:row>
          <xdr:rowOff>100013</xdr:rowOff>
        </xdr:from>
        <xdr:to>
          <xdr:col>6</xdr:col>
          <xdr:colOff>673894</xdr:colOff>
          <xdr:row>45</xdr:row>
          <xdr:rowOff>342900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492919</xdr:colOff>
          <xdr:row>74</xdr:row>
          <xdr:rowOff>66675</xdr:rowOff>
        </xdr:from>
        <xdr:to>
          <xdr:col>7</xdr:col>
          <xdr:colOff>807244</xdr:colOff>
          <xdr:row>74</xdr:row>
          <xdr:rowOff>309563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504825</xdr:colOff>
          <xdr:row>98</xdr:row>
          <xdr:rowOff>57150</xdr:rowOff>
        </xdr:from>
        <xdr:to>
          <xdr:col>7</xdr:col>
          <xdr:colOff>809625</xdr:colOff>
          <xdr:row>98</xdr:row>
          <xdr:rowOff>302419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535782</xdr:colOff>
          <xdr:row>106</xdr:row>
          <xdr:rowOff>64293</xdr:rowOff>
        </xdr:from>
        <xdr:to>
          <xdr:col>7</xdr:col>
          <xdr:colOff>831057</xdr:colOff>
          <xdr:row>106</xdr:row>
          <xdr:rowOff>304799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461962</xdr:colOff>
          <xdr:row>147</xdr:row>
          <xdr:rowOff>92868</xdr:rowOff>
        </xdr:from>
        <xdr:to>
          <xdr:col>7</xdr:col>
          <xdr:colOff>814387</xdr:colOff>
          <xdr:row>147</xdr:row>
          <xdr:rowOff>333375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431006</xdr:colOff>
          <xdr:row>155</xdr:row>
          <xdr:rowOff>83343</xdr:rowOff>
        </xdr:from>
        <xdr:to>
          <xdr:col>7</xdr:col>
          <xdr:colOff>802481</xdr:colOff>
          <xdr:row>155</xdr:row>
          <xdr:rowOff>323850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176</xdr:row>
          <xdr:rowOff>123825</xdr:rowOff>
        </xdr:from>
        <xdr:to>
          <xdr:col>5</xdr:col>
          <xdr:colOff>552450</xdr:colOff>
          <xdr:row>176</xdr:row>
          <xdr:rowOff>123825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123825</xdr:rowOff>
        </xdr:from>
        <xdr:to>
          <xdr:col>4</xdr:col>
          <xdr:colOff>752475</xdr:colOff>
          <xdr:row>176</xdr:row>
          <xdr:rowOff>123825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352425</xdr:colOff>
          <xdr:row>176</xdr:row>
          <xdr:rowOff>123825</xdr:rowOff>
        </xdr:from>
        <xdr:to>
          <xdr:col>3</xdr:col>
          <xdr:colOff>790575</xdr:colOff>
          <xdr:row>176</xdr:row>
          <xdr:rowOff>123825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176</xdr:row>
          <xdr:rowOff>123825</xdr:rowOff>
        </xdr:from>
        <xdr:to>
          <xdr:col>5</xdr:col>
          <xdr:colOff>1057275</xdr:colOff>
          <xdr:row>176</xdr:row>
          <xdr:rowOff>123825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416718</xdr:colOff>
          <xdr:row>90</xdr:row>
          <xdr:rowOff>95250</xdr:rowOff>
        </xdr:from>
        <xdr:to>
          <xdr:col>7</xdr:col>
          <xdr:colOff>912018</xdr:colOff>
          <xdr:row>90</xdr:row>
          <xdr:rowOff>340519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157162</xdr:colOff>
          <xdr:row>52</xdr:row>
          <xdr:rowOff>33337</xdr:rowOff>
        </xdr:from>
        <xdr:to>
          <xdr:col>6</xdr:col>
          <xdr:colOff>709612</xdr:colOff>
          <xdr:row>52</xdr:row>
          <xdr:rowOff>304800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116681</xdr:colOff>
          <xdr:row>55</xdr:row>
          <xdr:rowOff>97631</xdr:rowOff>
        </xdr:from>
        <xdr:to>
          <xdr:col>5</xdr:col>
          <xdr:colOff>1088231</xdr:colOff>
          <xdr:row>57</xdr:row>
          <xdr:rowOff>71438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464344</xdr:colOff>
          <xdr:row>59</xdr:row>
          <xdr:rowOff>97631</xdr:rowOff>
        </xdr:from>
        <xdr:to>
          <xdr:col>3</xdr:col>
          <xdr:colOff>750094</xdr:colOff>
          <xdr:row>59</xdr:row>
          <xdr:rowOff>340519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492919</xdr:colOff>
          <xdr:row>59</xdr:row>
          <xdr:rowOff>45244</xdr:rowOff>
        </xdr:from>
        <xdr:to>
          <xdr:col>4</xdr:col>
          <xdr:colOff>797719</xdr:colOff>
          <xdr:row>59</xdr:row>
          <xdr:rowOff>288132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402431</xdr:colOff>
          <xdr:row>59</xdr:row>
          <xdr:rowOff>104775</xdr:rowOff>
        </xdr:from>
        <xdr:to>
          <xdr:col>5</xdr:col>
          <xdr:colOff>773906</xdr:colOff>
          <xdr:row>59</xdr:row>
          <xdr:rowOff>347663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397669</xdr:colOff>
          <xdr:row>59</xdr:row>
          <xdr:rowOff>121443</xdr:rowOff>
        </xdr:from>
        <xdr:to>
          <xdr:col>7</xdr:col>
          <xdr:colOff>835819</xdr:colOff>
          <xdr:row>59</xdr:row>
          <xdr:rowOff>373856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261938</xdr:colOff>
          <xdr:row>59</xdr:row>
          <xdr:rowOff>135731</xdr:rowOff>
        </xdr:from>
        <xdr:to>
          <xdr:col>6</xdr:col>
          <xdr:colOff>814388</xdr:colOff>
          <xdr:row>60</xdr:row>
          <xdr:rowOff>2381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163</xdr:row>
          <xdr:rowOff>64293</xdr:rowOff>
        </xdr:from>
        <xdr:to>
          <xdr:col>7</xdr:col>
          <xdr:colOff>962025</xdr:colOff>
          <xdr:row>163</xdr:row>
          <xdr:rowOff>326231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26194</xdr:colOff>
          <xdr:row>167</xdr:row>
          <xdr:rowOff>4762</xdr:rowOff>
        </xdr:from>
        <xdr:to>
          <xdr:col>6</xdr:col>
          <xdr:colOff>264319</xdr:colOff>
          <xdr:row>168</xdr:row>
          <xdr:rowOff>52387</xdr:rowOff>
        </xdr:to>
        <xdr:sp macro="" textlink="">
          <xdr:nvSpPr>
            <xdr:cNvPr id="7231" name="Object 63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1002506</xdr:colOff>
          <xdr:row>170</xdr:row>
          <xdr:rowOff>107156</xdr:rowOff>
        </xdr:from>
        <xdr:to>
          <xdr:col>1</xdr:col>
          <xdr:colOff>1316831</xdr:colOff>
          <xdr:row>170</xdr:row>
          <xdr:rowOff>352424</xdr:rowOff>
        </xdr:to>
        <xdr:sp macro="" textlink="">
          <xdr:nvSpPr>
            <xdr:cNvPr id="7232" name="Object 64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933450</xdr:colOff>
          <xdr:row>170</xdr:row>
          <xdr:rowOff>116682</xdr:rowOff>
        </xdr:from>
        <xdr:to>
          <xdr:col>2</xdr:col>
          <xdr:colOff>1314450</xdr:colOff>
          <xdr:row>170</xdr:row>
          <xdr:rowOff>361950</xdr:rowOff>
        </xdr:to>
        <xdr:sp macro="" textlink="">
          <xdr:nvSpPr>
            <xdr:cNvPr id="7233" name="Object 65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383382</xdr:colOff>
          <xdr:row>170</xdr:row>
          <xdr:rowOff>69056</xdr:rowOff>
        </xdr:from>
        <xdr:to>
          <xdr:col>3</xdr:col>
          <xdr:colOff>878682</xdr:colOff>
          <xdr:row>170</xdr:row>
          <xdr:rowOff>309562</xdr:rowOff>
        </xdr:to>
        <xdr:sp macro="" textlink="">
          <xdr:nvSpPr>
            <xdr:cNvPr id="7234" name="Object 66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452437</xdr:colOff>
          <xdr:row>170</xdr:row>
          <xdr:rowOff>64294</xdr:rowOff>
        </xdr:from>
        <xdr:to>
          <xdr:col>4</xdr:col>
          <xdr:colOff>757237</xdr:colOff>
          <xdr:row>170</xdr:row>
          <xdr:rowOff>304800</xdr:rowOff>
        </xdr:to>
        <xdr:sp macro="" textlink="">
          <xdr:nvSpPr>
            <xdr:cNvPr id="7235" name="Object 67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440531</xdr:colOff>
          <xdr:row>170</xdr:row>
          <xdr:rowOff>100012</xdr:rowOff>
        </xdr:from>
        <xdr:to>
          <xdr:col>5</xdr:col>
          <xdr:colOff>735806</xdr:colOff>
          <xdr:row>170</xdr:row>
          <xdr:rowOff>340518</xdr:rowOff>
        </xdr:to>
        <xdr:sp macro="" textlink="">
          <xdr:nvSpPr>
            <xdr:cNvPr id="7236" name="Object 68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350044</xdr:colOff>
          <xdr:row>170</xdr:row>
          <xdr:rowOff>80963</xdr:rowOff>
        </xdr:from>
        <xdr:to>
          <xdr:col>6</xdr:col>
          <xdr:colOff>702469</xdr:colOff>
          <xdr:row>170</xdr:row>
          <xdr:rowOff>321469</xdr:rowOff>
        </xdr:to>
        <xdr:sp macro="" textlink="">
          <xdr:nvSpPr>
            <xdr:cNvPr id="7237" name="Object 69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442913</xdr:colOff>
          <xdr:row>170</xdr:row>
          <xdr:rowOff>123825</xdr:rowOff>
        </xdr:from>
        <xdr:to>
          <xdr:col>7</xdr:col>
          <xdr:colOff>814388</xdr:colOff>
          <xdr:row>170</xdr:row>
          <xdr:rowOff>364331</xdr:rowOff>
        </xdr:to>
        <xdr:sp macro="" textlink="">
          <xdr:nvSpPr>
            <xdr:cNvPr id="7238" name="Object 70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771525</xdr:colOff>
          <xdr:row>170</xdr:row>
          <xdr:rowOff>76201</xdr:rowOff>
        </xdr:from>
        <xdr:to>
          <xdr:col>8</xdr:col>
          <xdr:colOff>1362075</xdr:colOff>
          <xdr:row>170</xdr:row>
          <xdr:rowOff>340519</xdr:rowOff>
        </xdr:to>
        <xdr:sp macro="" textlink="">
          <xdr:nvSpPr>
            <xdr:cNvPr id="7239" name="Object 71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170</xdr:row>
          <xdr:rowOff>54770</xdr:rowOff>
        </xdr:from>
        <xdr:to>
          <xdr:col>9</xdr:col>
          <xdr:colOff>866775</xdr:colOff>
          <xdr:row>170</xdr:row>
          <xdr:rowOff>288132</xdr:rowOff>
        </xdr:to>
        <xdr:sp macro="" textlink="">
          <xdr:nvSpPr>
            <xdr:cNvPr id="7240" name="Object 72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809625</xdr:colOff>
          <xdr:row>5</xdr:row>
          <xdr:rowOff>57150</xdr:rowOff>
        </xdr:from>
        <xdr:to>
          <xdr:col>4</xdr:col>
          <xdr:colOff>57150</xdr:colOff>
          <xdr:row>5</xdr:row>
          <xdr:rowOff>285750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82</xdr:row>
      <xdr:rowOff>78581</xdr:rowOff>
    </xdr:from>
    <xdr:to>
      <xdr:col>7</xdr:col>
      <xdr:colOff>814387</xdr:colOff>
      <xdr:row>82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90</xdr:row>
      <xdr:rowOff>78581</xdr:rowOff>
    </xdr:from>
    <xdr:to>
      <xdr:col>7</xdr:col>
      <xdr:colOff>928687</xdr:colOff>
      <xdr:row>90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74</xdr:row>
          <xdr:rowOff>85725</xdr:rowOff>
        </xdr:from>
        <xdr:to>
          <xdr:col>7</xdr:col>
          <xdr:colOff>771525</xdr:colOff>
          <xdr:row>74</xdr:row>
          <xdr:rowOff>323850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98</xdr:row>
          <xdr:rowOff>85725</xdr:rowOff>
        </xdr:from>
        <xdr:to>
          <xdr:col>7</xdr:col>
          <xdr:colOff>762000</xdr:colOff>
          <xdr:row>98</xdr:row>
          <xdr:rowOff>323850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106</xdr:row>
          <xdr:rowOff>85725</xdr:rowOff>
        </xdr:from>
        <xdr:to>
          <xdr:col>7</xdr:col>
          <xdr:colOff>819150</xdr:colOff>
          <xdr:row>106</xdr:row>
          <xdr:rowOff>323850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147</xdr:row>
          <xdr:rowOff>76200</xdr:rowOff>
        </xdr:from>
        <xdr:to>
          <xdr:col>7</xdr:col>
          <xdr:colOff>742950</xdr:colOff>
          <xdr:row>147</xdr:row>
          <xdr:rowOff>314325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155</xdr:row>
          <xdr:rowOff>76200</xdr:rowOff>
        </xdr:from>
        <xdr:to>
          <xdr:col>7</xdr:col>
          <xdr:colOff>790575</xdr:colOff>
          <xdr:row>155</xdr:row>
          <xdr:rowOff>314325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174</xdr:row>
          <xdr:rowOff>0</xdr:rowOff>
        </xdr:from>
        <xdr:to>
          <xdr:col>5</xdr:col>
          <xdr:colOff>552450</xdr:colOff>
          <xdr:row>174</xdr:row>
          <xdr:rowOff>0</xdr:rowOff>
        </xdr:to>
        <xdr:sp macro="" textlink="">
          <xdr:nvSpPr>
            <xdr:cNvPr id="9227" name="Object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174</xdr:row>
          <xdr:rowOff>0</xdr:rowOff>
        </xdr:from>
        <xdr:to>
          <xdr:col>4</xdr:col>
          <xdr:colOff>752475</xdr:colOff>
          <xdr:row>174</xdr:row>
          <xdr:rowOff>0</xdr:rowOff>
        </xdr:to>
        <xdr:sp macro="" textlink="">
          <xdr:nvSpPr>
            <xdr:cNvPr id="9240" name="Object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174</xdr:row>
          <xdr:rowOff>0</xdr:rowOff>
        </xdr:from>
        <xdr:to>
          <xdr:col>3</xdr:col>
          <xdr:colOff>800100</xdr:colOff>
          <xdr:row>174</xdr:row>
          <xdr:rowOff>0</xdr:rowOff>
        </xdr:to>
        <xdr:sp macro="" textlink="">
          <xdr:nvSpPr>
            <xdr:cNvPr id="9241" name="Object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174</xdr:row>
          <xdr:rowOff>0</xdr:rowOff>
        </xdr:from>
        <xdr:to>
          <xdr:col>5</xdr:col>
          <xdr:colOff>1057275</xdr:colOff>
          <xdr:row>174</xdr:row>
          <xdr:rowOff>0</xdr:rowOff>
        </xdr:to>
        <xdr:sp macro="" textlink="">
          <xdr:nvSpPr>
            <xdr:cNvPr id="9242" name="Object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9243" name="Object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9244" name="Object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74</xdr:row>
          <xdr:rowOff>85725</xdr:rowOff>
        </xdr:from>
        <xdr:to>
          <xdr:col>7</xdr:col>
          <xdr:colOff>771525</xdr:colOff>
          <xdr:row>74</xdr:row>
          <xdr:rowOff>323850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98</xdr:row>
          <xdr:rowOff>85725</xdr:rowOff>
        </xdr:from>
        <xdr:to>
          <xdr:col>7</xdr:col>
          <xdr:colOff>762000</xdr:colOff>
          <xdr:row>98</xdr:row>
          <xdr:rowOff>323850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106</xdr:row>
          <xdr:rowOff>85725</xdr:rowOff>
        </xdr:from>
        <xdr:to>
          <xdr:col>7</xdr:col>
          <xdr:colOff>819150</xdr:colOff>
          <xdr:row>106</xdr:row>
          <xdr:rowOff>323850</xdr:rowOff>
        </xdr:to>
        <xdr:sp macro="" textlink="">
          <xdr:nvSpPr>
            <xdr:cNvPr id="9249" name="Object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147</xdr:row>
          <xdr:rowOff>76200</xdr:rowOff>
        </xdr:from>
        <xdr:to>
          <xdr:col>7</xdr:col>
          <xdr:colOff>742950</xdr:colOff>
          <xdr:row>147</xdr:row>
          <xdr:rowOff>314325</xdr:rowOff>
        </xdr:to>
        <xdr:sp macro="" textlink="">
          <xdr:nvSpPr>
            <xdr:cNvPr id="9250" name="Object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155</xdr:row>
          <xdr:rowOff>76200</xdr:rowOff>
        </xdr:from>
        <xdr:to>
          <xdr:col>7</xdr:col>
          <xdr:colOff>790575</xdr:colOff>
          <xdr:row>155</xdr:row>
          <xdr:rowOff>314325</xdr:rowOff>
        </xdr:to>
        <xdr:sp macro="" textlink="">
          <xdr:nvSpPr>
            <xdr:cNvPr id="9251" name="Object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174</xdr:row>
          <xdr:rowOff>0</xdr:rowOff>
        </xdr:from>
        <xdr:to>
          <xdr:col>5</xdr:col>
          <xdr:colOff>552450</xdr:colOff>
          <xdr:row>174</xdr:row>
          <xdr:rowOff>0</xdr:rowOff>
        </xdr:to>
        <xdr:sp macro="" textlink="">
          <xdr:nvSpPr>
            <xdr:cNvPr id="9253" name="Object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174</xdr:row>
          <xdr:rowOff>0</xdr:rowOff>
        </xdr:from>
        <xdr:to>
          <xdr:col>4</xdr:col>
          <xdr:colOff>752475</xdr:colOff>
          <xdr:row>174</xdr:row>
          <xdr:rowOff>0</xdr:rowOff>
        </xdr:to>
        <xdr:sp macro="" textlink="">
          <xdr:nvSpPr>
            <xdr:cNvPr id="9266" name="Object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174</xdr:row>
          <xdr:rowOff>0</xdr:rowOff>
        </xdr:from>
        <xdr:to>
          <xdr:col>3</xdr:col>
          <xdr:colOff>800100</xdr:colOff>
          <xdr:row>174</xdr:row>
          <xdr:rowOff>0</xdr:rowOff>
        </xdr:to>
        <xdr:sp macro="" textlink="">
          <xdr:nvSpPr>
            <xdr:cNvPr id="9267" name="Object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174</xdr:row>
          <xdr:rowOff>0</xdr:rowOff>
        </xdr:from>
        <xdr:to>
          <xdr:col>5</xdr:col>
          <xdr:colOff>1057275</xdr:colOff>
          <xdr:row>174</xdr:row>
          <xdr:rowOff>0</xdr:rowOff>
        </xdr:to>
        <xdr:sp macro="" textlink="">
          <xdr:nvSpPr>
            <xdr:cNvPr id="9268" name="Object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52</xdr:row>
          <xdr:rowOff>38100</xdr:rowOff>
        </xdr:from>
        <xdr:to>
          <xdr:col>6</xdr:col>
          <xdr:colOff>685800</xdr:colOff>
          <xdr:row>52</xdr:row>
          <xdr:rowOff>304800</xdr:rowOff>
        </xdr:to>
        <xdr:sp macro="" textlink="">
          <xdr:nvSpPr>
            <xdr:cNvPr id="9269" name="Object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56</xdr:row>
          <xdr:rowOff>9525</xdr:rowOff>
        </xdr:from>
        <xdr:to>
          <xdr:col>5</xdr:col>
          <xdr:colOff>1028700</xdr:colOff>
          <xdr:row>58</xdr:row>
          <xdr:rowOff>0</xdr:rowOff>
        </xdr:to>
        <xdr:sp macro="" textlink="">
          <xdr:nvSpPr>
            <xdr:cNvPr id="9270" name="Object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59</xdr:row>
          <xdr:rowOff>104775</xdr:rowOff>
        </xdr:from>
        <xdr:to>
          <xdr:col>3</xdr:col>
          <xdr:colOff>771525</xdr:colOff>
          <xdr:row>60</xdr:row>
          <xdr:rowOff>0</xdr:rowOff>
        </xdr:to>
        <xdr:sp macro="" textlink="">
          <xdr:nvSpPr>
            <xdr:cNvPr id="9271" name="Object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59</xdr:row>
          <xdr:rowOff>123825</xdr:rowOff>
        </xdr:from>
        <xdr:to>
          <xdr:col>4</xdr:col>
          <xdr:colOff>762000</xdr:colOff>
          <xdr:row>60</xdr:row>
          <xdr:rowOff>0</xdr:rowOff>
        </xdr:to>
        <xdr:sp macro="" textlink="">
          <xdr:nvSpPr>
            <xdr:cNvPr id="9272" name="Object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59</xdr:row>
          <xdr:rowOff>123825</xdr:rowOff>
        </xdr:from>
        <xdr:to>
          <xdr:col>5</xdr:col>
          <xdr:colOff>762000</xdr:colOff>
          <xdr:row>60</xdr:row>
          <xdr:rowOff>0</xdr:rowOff>
        </xdr:to>
        <xdr:sp macro="" textlink="">
          <xdr:nvSpPr>
            <xdr:cNvPr id="9273" name="Object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59</xdr:row>
          <xdr:rowOff>57150</xdr:rowOff>
        </xdr:from>
        <xdr:to>
          <xdr:col>7</xdr:col>
          <xdr:colOff>800100</xdr:colOff>
          <xdr:row>59</xdr:row>
          <xdr:rowOff>304800</xdr:rowOff>
        </xdr:to>
        <xdr:sp macro="" textlink="">
          <xdr:nvSpPr>
            <xdr:cNvPr id="9274" name="Object 58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59</xdr:row>
          <xdr:rowOff>95250</xdr:rowOff>
        </xdr:from>
        <xdr:to>
          <xdr:col>6</xdr:col>
          <xdr:colOff>790575</xdr:colOff>
          <xdr:row>60</xdr:row>
          <xdr:rowOff>0</xdr:rowOff>
        </xdr:to>
        <xdr:sp macro="" textlink="">
          <xdr:nvSpPr>
            <xdr:cNvPr id="9275" name="Object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163</xdr:row>
          <xdr:rowOff>76200</xdr:rowOff>
        </xdr:from>
        <xdr:to>
          <xdr:col>7</xdr:col>
          <xdr:colOff>866775</xdr:colOff>
          <xdr:row>163</xdr:row>
          <xdr:rowOff>333375</xdr:rowOff>
        </xdr:to>
        <xdr:sp macro="" textlink="">
          <xdr:nvSpPr>
            <xdr:cNvPr id="9276" name="Object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174</xdr:row>
          <xdr:rowOff>0</xdr:rowOff>
        </xdr:from>
        <xdr:to>
          <xdr:col>5</xdr:col>
          <xdr:colOff>552450</xdr:colOff>
          <xdr:row>174</xdr:row>
          <xdr:rowOff>0</xdr:rowOff>
        </xdr:to>
        <xdr:sp macro="" textlink="">
          <xdr:nvSpPr>
            <xdr:cNvPr id="9287" name="Object 71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174</xdr:row>
          <xdr:rowOff>0</xdr:rowOff>
        </xdr:from>
        <xdr:to>
          <xdr:col>4</xdr:col>
          <xdr:colOff>752475</xdr:colOff>
          <xdr:row>174</xdr:row>
          <xdr:rowOff>0</xdr:rowOff>
        </xdr:to>
        <xdr:sp macro="" textlink="">
          <xdr:nvSpPr>
            <xdr:cNvPr id="9288" name="Object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174</xdr:row>
          <xdr:rowOff>0</xdr:rowOff>
        </xdr:from>
        <xdr:to>
          <xdr:col>3</xdr:col>
          <xdr:colOff>800100</xdr:colOff>
          <xdr:row>174</xdr:row>
          <xdr:rowOff>0</xdr:rowOff>
        </xdr:to>
        <xdr:sp macro="" textlink="">
          <xdr:nvSpPr>
            <xdr:cNvPr id="9289" name="Object 73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174</xdr:row>
          <xdr:rowOff>0</xdr:rowOff>
        </xdr:from>
        <xdr:to>
          <xdr:col>5</xdr:col>
          <xdr:colOff>1057275</xdr:colOff>
          <xdr:row>174</xdr:row>
          <xdr:rowOff>0</xdr:rowOff>
        </xdr:to>
        <xdr:sp macro="" textlink="">
          <xdr:nvSpPr>
            <xdr:cNvPr id="9290" name="Object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174</xdr:row>
          <xdr:rowOff>0</xdr:rowOff>
        </xdr:from>
        <xdr:to>
          <xdr:col>5</xdr:col>
          <xdr:colOff>552450</xdr:colOff>
          <xdr:row>174</xdr:row>
          <xdr:rowOff>0</xdr:rowOff>
        </xdr:to>
        <xdr:sp macro="" textlink="">
          <xdr:nvSpPr>
            <xdr:cNvPr id="9291" name="Object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174</xdr:row>
          <xdr:rowOff>0</xdr:rowOff>
        </xdr:from>
        <xdr:to>
          <xdr:col>4</xdr:col>
          <xdr:colOff>752475</xdr:colOff>
          <xdr:row>174</xdr:row>
          <xdr:rowOff>0</xdr:rowOff>
        </xdr:to>
        <xdr:sp macro="" textlink="">
          <xdr:nvSpPr>
            <xdr:cNvPr id="9292" name="Object 76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174</xdr:row>
          <xdr:rowOff>0</xdr:rowOff>
        </xdr:from>
        <xdr:to>
          <xdr:col>3</xdr:col>
          <xdr:colOff>800100</xdr:colOff>
          <xdr:row>174</xdr:row>
          <xdr:rowOff>0</xdr:rowOff>
        </xdr:to>
        <xdr:sp macro="" textlink="">
          <xdr:nvSpPr>
            <xdr:cNvPr id="9293" name="Object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174</xdr:row>
          <xdr:rowOff>0</xdr:rowOff>
        </xdr:from>
        <xdr:to>
          <xdr:col>5</xdr:col>
          <xdr:colOff>1057275</xdr:colOff>
          <xdr:row>174</xdr:row>
          <xdr:rowOff>0</xdr:rowOff>
        </xdr:to>
        <xdr:sp macro="" textlink="">
          <xdr:nvSpPr>
            <xdr:cNvPr id="9294" name="Object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167</xdr:row>
          <xdr:rowOff>28575</xdr:rowOff>
        </xdr:from>
        <xdr:to>
          <xdr:col>6</xdr:col>
          <xdr:colOff>228600</xdr:colOff>
          <xdr:row>168</xdr:row>
          <xdr:rowOff>76200</xdr:rowOff>
        </xdr:to>
        <xdr:sp macro="" textlink="">
          <xdr:nvSpPr>
            <xdr:cNvPr id="9295" name="Object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170</xdr:row>
          <xdr:rowOff>76200</xdr:rowOff>
        </xdr:from>
        <xdr:to>
          <xdr:col>1</xdr:col>
          <xdr:colOff>1257300</xdr:colOff>
          <xdr:row>170</xdr:row>
          <xdr:rowOff>314325</xdr:rowOff>
        </xdr:to>
        <xdr:sp macro="" textlink="">
          <xdr:nvSpPr>
            <xdr:cNvPr id="9296" name="Object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170</xdr:row>
          <xdr:rowOff>85725</xdr:rowOff>
        </xdr:from>
        <xdr:to>
          <xdr:col>2</xdr:col>
          <xdr:colOff>1276350</xdr:colOff>
          <xdr:row>170</xdr:row>
          <xdr:rowOff>323850</xdr:rowOff>
        </xdr:to>
        <xdr:sp macro="" textlink="">
          <xdr:nvSpPr>
            <xdr:cNvPr id="9297" name="Object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170</xdr:row>
          <xdr:rowOff>104775</xdr:rowOff>
        </xdr:from>
        <xdr:to>
          <xdr:col>3</xdr:col>
          <xdr:colOff>876300</xdr:colOff>
          <xdr:row>170</xdr:row>
          <xdr:rowOff>342900</xdr:rowOff>
        </xdr:to>
        <xdr:sp macro="" textlink="">
          <xdr:nvSpPr>
            <xdr:cNvPr id="9298" name="Object 82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170</xdr:row>
          <xdr:rowOff>123825</xdr:rowOff>
        </xdr:from>
        <xdr:to>
          <xdr:col>4</xdr:col>
          <xdr:colOff>733425</xdr:colOff>
          <xdr:row>170</xdr:row>
          <xdr:rowOff>361950</xdr:rowOff>
        </xdr:to>
        <xdr:sp macro="" textlink="">
          <xdr:nvSpPr>
            <xdr:cNvPr id="9299" name="Object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170</xdr:row>
          <xdr:rowOff>123825</xdr:rowOff>
        </xdr:from>
        <xdr:to>
          <xdr:col>5</xdr:col>
          <xdr:colOff>723900</xdr:colOff>
          <xdr:row>170</xdr:row>
          <xdr:rowOff>361950</xdr:rowOff>
        </xdr:to>
        <xdr:sp macro="" textlink="">
          <xdr:nvSpPr>
            <xdr:cNvPr id="9300" name="Object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170</xdr:row>
          <xdr:rowOff>104775</xdr:rowOff>
        </xdr:from>
        <xdr:to>
          <xdr:col>6</xdr:col>
          <xdr:colOff>666750</xdr:colOff>
          <xdr:row>170</xdr:row>
          <xdr:rowOff>342900</xdr:rowOff>
        </xdr:to>
        <xdr:sp macro="" textlink="">
          <xdr:nvSpPr>
            <xdr:cNvPr id="9301" name="Object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170</xdr:row>
          <xdr:rowOff>123825</xdr:rowOff>
        </xdr:from>
        <xdr:to>
          <xdr:col>7</xdr:col>
          <xdr:colOff>838200</xdr:colOff>
          <xdr:row>170</xdr:row>
          <xdr:rowOff>361950</xdr:rowOff>
        </xdr:to>
        <xdr:sp macro="" textlink="">
          <xdr:nvSpPr>
            <xdr:cNvPr id="9302" name="Object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170</xdr:row>
          <xdr:rowOff>57150</xdr:rowOff>
        </xdr:from>
        <xdr:to>
          <xdr:col>8</xdr:col>
          <xdr:colOff>1314450</xdr:colOff>
          <xdr:row>170</xdr:row>
          <xdr:rowOff>314325</xdr:rowOff>
        </xdr:to>
        <xdr:sp macro="" textlink="">
          <xdr:nvSpPr>
            <xdr:cNvPr id="9303" name="Object 87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170</xdr:row>
          <xdr:rowOff>47625</xdr:rowOff>
        </xdr:from>
        <xdr:to>
          <xdr:col>9</xdr:col>
          <xdr:colOff>819150</xdr:colOff>
          <xdr:row>170</xdr:row>
          <xdr:rowOff>276225</xdr:rowOff>
        </xdr:to>
        <xdr:sp macro="" textlink="">
          <xdr:nvSpPr>
            <xdr:cNvPr id="9304" name="Object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0247" name="Object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38100</xdr:rowOff>
        </xdr:from>
        <xdr:to>
          <xdr:col>3</xdr:col>
          <xdr:colOff>904875</xdr:colOff>
          <xdr:row>5</xdr:row>
          <xdr:rowOff>266700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81</xdr:row>
      <xdr:rowOff>78581</xdr:rowOff>
    </xdr:from>
    <xdr:to>
      <xdr:col>7</xdr:col>
      <xdr:colOff>826294</xdr:colOff>
      <xdr:row>81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89</xdr:row>
      <xdr:rowOff>126206</xdr:rowOff>
    </xdr:from>
    <xdr:to>
      <xdr:col>7</xdr:col>
      <xdr:colOff>916782</xdr:colOff>
      <xdr:row>89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73</xdr:row>
          <xdr:rowOff>85725</xdr:rowOff>
        </xdr:from>
        <xdr:to>
          <xdr:col>7</xdr:col>
          <xdr:colOff>771525</xdr:colOff>
          <xdr:row>73</xdr:row>
          <xdr:rowOff>323850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97</xdr:row>
          <xdr:rowOff>85725</xdr:rowOff>
        </xdr:from>
        <xdr:to>
          <xdr:col>7</xdr:col>
          <xdr:colOff>762000</xdr:colOff>
          <xdr:row>97</xdr:row>
          <xdr:rowOff>323850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105</xdr:row>
          <xdr:rowOff>85725</xdr:rowOff>
        </xdr:from>
        <xdr:to>
          <xdr:col>7</xdr:col>
          <xdr:colOff>819150</xdr:colOff>
          <xdr:row>105</xdr:row>
          <xdr:rowOff>323850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146</xdr:row>
          <xdr:rowOff>76200</xdr:rowOff>
        </xdr:from>
        <xdr:to>
          <xdr:col>7</xdr:col>
          <xdr:colOff>742950</xdr:colOff>
          <xdr:row>146</xdr:row>
          <xdr:rowOff>314325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154</xdr:row>
          <xdr:rowOff>76200</xdr:rowOff>
        </xdr:from>
        <xdr:to>
          <xdr:col>7</xdr:col>
          <xdr:colOff>790575</xdr:colOff>
          <xdr:row>154</xdr:row>
          <xdr:rowOff>314325</xdr:rowOff>
        </xdr:to>
        <xdr:sp macro="" textlink="">
          <xdr:nvSpPr>
            <xdr:cNvPr id="11273" name="Object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173</xdr:row>
          <xdr:rowOff>0</xdr:rowOff>
        </xdr:from>
        <xdr:to>
          <xdr:col>4</xdr:col>
          <xdr:colOff>752475</xdr:colOff>
          <xdr:row>173</xdr:row>
          <xdr:rowOff>0</xdr:rowOff>
        </xdr:to>
        <xdr:sp macro="" textlink="">
          <xdr:nvSpPr>
            <xdr:cNvPr id="11288" name="Object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1291" name="Object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1292" name="Object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1294" name="Object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73</xdr:row>
          <xdr:rowOff>85725</xdr:rowOff>
        </xdr:from>
        <xdr:to>
          <xdr:col>7</xdr:col>
          <xdr:colOff>771525</xdr:colOff>
          <xdr:row>73</xdr:row>
          <xdr:rowOff>323850</xdr:rowOff>
        </xdr:to>
        <xdr:sp macro="" textlink="">
          <xdr:nvSpPr>
            <xdr:cNvPr id="11295" name="Object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97</xdr:row>
          <xdr:rowOff>85725</xdr:rowOff>
        </xdr:from>
        <xdr:to>
          <xdr:col>7</xdr:col>
          <xdr:colOff>762000</xdr:colOff>
          <xdr:row>97</xdr:row>
          <xdr:rowOff>323850</xdr:rowOff>
        </xdr:to>
        <xdr:sp macro="" textlink="">
          <xdr:nvSpPr>
            <xdr:cNvPr id="11296" name="Object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105</xdr:row>
          <xdr:rowOff>85725</xdr:rowOff>
        </xdr:from>
        <xdr:to>
          <xdr:col>7</xdr:col>
          <xdr:colOff>819150</xdr:colOff>
          <xdr:row>105</xdr:row>
          <xdr:rowOff>323850</xdr:rowOff>
        </xdr:to>
        <xdr:sp macro="" textlink="">
          <xdr:nvSpPr>
            <xdr:cNvPr id="11297" name="Object 3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146</xdr:row>
          <xdr:rowOff>76200</xdr:rowOff>
        </xdr:from>
        <xdr:to>
          <xdr:col>7</xdr:col>
          <xdr:colOff>742950</xdr:colOff>
          <xdr:row>146</xdr:row>
          <xdr:rowOff>314325</xdr:rowOff>
        </xdr:to>
        <xdr:sp macro="" textlink="">
          <xdr:nvSpPr>
            <xdr:cNvPr id="11298" name="Object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154</xdr:row>
          <xdr:rowOff>76200</xdr:rowOff>
        </xdr:from>
        <xdr:to>
          <xdr:col>7</xdr:col>
          <xdr:colOff>790575</xdr:colOff>
          <xdr:row>154</xdr:row>
          <xdr:rowOff>314325</xdr:rowOff>
        </xdr:to>
        <xdr:sp macro="" textlink="">
          <xdr:nvSpPr>
            <xdr:cNvPr id="11299" name="Object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173</xdr:row>
          <xdr:rowOff>0</xdr:rowOff>
        </xdr:from>
        <xdr:to>
          <xdr:col>4</xdr:col>
          <xdr:colOff>752475</xdr:colOff>
          <xdr:row>173</xdr:row>
          <xdr:rowOff>0</xdr:rowOff>
        </xdr:to>
        <xdr:sp macro="" textlink="">
          <xdr:nvSpPr>
            <xdr:cNvPr id="11314" name="Object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51</xdr:row>
          <xdr:rowOff>38100</xdr:rowOff>
        </xdr:from>
        <xdr:to>
          <xdr:col>6</xdr:col>
          <xdr:colOff>685800</xdr:colOff>
          <xdr:row>51</xdr:row>
          <xdr:rowOff>304800</xdr:rowOff>
        </xdr:to>
        <xdr:sp macro="" textlink="">
          <xdr:nvSpPr>
            <xdr:cNvPr id="11315" name="Object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55</xdr:row>
          <xdr:rowOff>9525</xdr:rowOff>
        </xdr:from>
        <xdr:to>
          <xdr:col>5</xdr:col>
          <xdr:colOff>1028700</xdr:colOff>
          <xdr:row>56</xdr:row>
          <xdr:rowOff>95250</xdr:rowOff>
        </xdr:to>
        <xdr:sp macro="" textlink="">
          <xdr:nvSpPr>
            <xdr:cNvPr id="11316" name="Object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58</xdr:row>
          <xdr:rowOff>104775</xdr:rowOff>
        </xdr:from>
        <xdr:to>
          <xdr:col>3</xdr:col>
          <xdr:colOff>771525</xdr:colOff>
          <xdr:row>58</xdr:row>
          <xdr:rowOff>342900</xdr:rowOff>
        </xdr:to>
        <xdr:sp macro="" textlink="">
          <xdr:nvSpPr>
            <xdr:cNvPr id="11317" name="Object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58</xdr:row>
          <xdr:rowOff>123825</xdr:rowOff>
        </xdr:from>
        <xdr:to>
          <xdr:col>4</xdr:col>
          <xdr:colOff>762000</xdr:colOff>
          <xdr:row>58</xdr:row>
          <xdr:rowOff>361950</xdr:rowOff>
        </xdr:to>
        <xdr:sp macro="" textlink="">
          <xdr:nvSpPr>
            <xdr:cNvPr id="11318" name="Object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58</xdr:row>
          <xdr:rowOff>123825</xdr:rowOff>
        </xdr:from>
        <xdr:to>
          <xdr:col>5</xdr:col>
          <xdr:colOff>762000</xdr:colOff>
          <xdr:row>58</xdr:row>
          <xdr:rowOff>361950</xdr:rowOff>
        </xdr:to>
        <xdr:sp macro="" textlink="">
          <xdr:nvSpPr>
            <xdr:cNvPr id="11319" name="Object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58</xdr:row>
          <xdr:rowOff>57150</xdr:rowOff>
        </xdr:from>
        <xdr:to>
          <xdr:col>7</xdr:col>
          <xdr:colOff>800100</xdr:colOff>
          <xdr:row>58</xdr:row>
          <xdr:rowOff>304800</xdr:rowOff>
        </xdr:to>
        <xdr:sp macro="" textlink="">
          <xdr:nvSpPr>
            <xdr:cNvPr id="11320" name="Object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58</xdr:row>
          <xdr:rowOff>95250</xdr:rowOff>
        </xdr:from>
        <xdr:to>
          <xdr:col>6</xdr:col>
          <xdr:colOff>790575</xdr:colOff>
          <xdr:row>58</xdr:row>
          <xdr:rowOff>361950</xdr:rowOff>
        </xdr:to>
        <xdr:sp macro="" textlink="">
          <xdr:nvSpPr>
            <xdr:cNvPr id="11321" name="Object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162</xdr:row>
          <xdr:rowOff>76200</xdr:rowOff>
        </xdr:from>
        <xdr:to>
          <xdr:col>7</xdr:col>
          <xdr:colOff>866775</xdr:colOff>
          <xdr:row>162</xdr:row>
          <xdr:rowOff>333375</xdr:rowOff>
        </xdr:to>
        <xdr:sp macro="" textlink="">
          <xdr:nvSpPr>
            <xdr:cNvPr id="11322" name="Object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166</xdr:row>
          <xdr:rowOff>28575</xdr:rowOff>
        </xdr:from>
        <xdr:to>
          <xdr:col>6</xdr:col>
          <xdr:colOff>228600</xdr:colOff>
          <xdr:row>167</xdr:row>
          <xdr:rowOff>76200</xdr:rowOff>
        </xdr:to>
        <xdr:sp macro="" textlink="">
          <xdr:nvSpPr>
            <xdr:cNvPr id="11323" name="Object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169</xdr:row>
          <xdr:rowOff>76200</xdr:rowOff>
        </xdr:from>
        <xdr:to>
          <xdr:col>1</xdr:col>
          <xdr:colOff>1257300</xdr:colOff>
          <xdr:row>169</xdr:row>
          <xdr:rowOff>314325</xdr:rowOff>
        </xdr:to>
        <xdr:sp macro="" textlink="">
          <xdr:nvSpPr>
            <xdr:cNvPr id="11324" name="Object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169</xdr:row>
          <xdr:rowOff>85725</xdr:rowOff>
        </xdr:from>
        <xdr:to>
          <xdr:col>2</xdr:col>
          <xdr:colOff>1276350</xdr:colOff>
          <xdr:row>169</xdr:row>
          <xdr:rowOff>323850</xdr:rowOff>
        </xdr:to>
        <xdr:sp macro="" textlink="">
          <xdr:nvSpPr>
            <xdr:cNvPr id="11325" name="Object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169</xdr:row>
          <xdr:rowOff>104775</xdr:rowOff>
        </xdr:from>
        <xdr:to>
          <xdr:col>3</xdr:col>
          <xdr:colOff>876300</xdr:colOff>
          <xdr:row>169</xdr:row>
          <xdr:rowOff>342900</xdr:rowOff>
        </xdr:to>
        <xdr:sp macro="" textlink="">
          <xdr:nvSpPr>
            <xdr:cNvPr id="11326" name="Object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169</xdr:row>
          <xdr:rowOff>123825</xdr:rowOff>
        </xdr:from>
        <xdr:to>
          <xdr:col>4</xdr:col>
          <xdr:colOff>733425</xdr:colOff>
          <xdr:row>169</xdr:row>
          <xdr:rowOff>361950</xdr:rowOff>
        </xdr:to>
        <xdr:sp macro="" textlink="">
          <xdr:nvSpPr>
            <xdr:cNvPr id="11327" name="Object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169</xdr:row>
          <xdr:rowOff>123825</xdr:rowOff>
        </xdr:from>
        <xdr:to>
          <xdr:col>5</xdr:col>
          <xdr:colOff>723900</xdr:colOff>
          <xdr:row>169</xdr:row>
          <xdr:rowOff>361950</xdr:rowOff>
        </xdr:to>
        <xdr:sp macro="" textlink="">
          <xdr:nvSpPr>
            <xdr:cNvPr id="11328" name="Object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169</xdr:row>
          <xdr:rowOff>104775</xdr:rowOff>
        </xdr:from>
        <xdr:to>
          <xdr:col>6</xdr:col>
          <xdr:colOff>666750</xdr:colOff>
          <xdr:row>169</xdr:row>
          <xdr:rowOff>342900</xdr:rowOff>
        </xdr:to>
        <xdr:sp macro="" textlink="">
          <xdr:nvSpPr>
            <xdr:cNvPr id="11329" name="Object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169</xdr:row>
          <xdr:rowOff>123825</xdr:rowOff>
        </xdr:from>
        <xdr:to>
          <xdr:col>7</xdr:col>
          <xdr:colOff>838200</xdr:colOff>
          <xdr:row>169</xdr:row>
          <xdr:rowOff>361950</xdr:rowOff>
        </xdr:to>
        <xdr:sp macro="" textlink="">
          <xdr:nvSpPr>
            <xdr:cNvPr id="11330" name="Object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169</xdr:row>
          <xdr:rowOff>57150</xdr:rowOff>
        </xdr:from>
        <xdr:to>
          <xdr:col>8</xdr:col>
          <xdr:colOff>1314450</xdr:colOff>
          <xdr:row>169</xdr:row>
          <xdr:rowOff>314325</xdr:rowOff>
        </xdr:to>
        <xdr:sp macro="" textlink="">
          <xdr:nvSpPr>
            <xdr:cNvPr id="11331" name="Object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169</xdr:row>
          <xdr:rowOff>47625</xdr:rowOff>
        </xdr:from>
        <xdr:to>
          <xdr:col>9</xdr:col>
          <xdr:colOff>819150</xdr:colOff>
          <xdr:row>169</xdr:row>
          <xdr:rowOff>276225</xdr:rowOff>
        </xdr:to>
        <xdr:sp macro="" textlink="">
          <xdr:nvSpPr>
            <xdr:cNvPr id="11332" name="Object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790575</xdr:colOff>
          <xdr:row>5</xdr:row>
          <xdr:rowOff>76200</xdr:rowOff>
        </xdr:from>
        <xdr:to>
          <xdr:col>4</xdr:col>
          <xdr:colOff>38100</xdr:colOff>
          <xdr:row>5</xdr:row>
          <xdr:rowOff>304800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83</xdr:row>
      <xdr:rowOff>114300</xdr:rowOff>
    </xdr:from>
    <xdr:to>
      <xdr:col>7</xdr:col>
      <xdr:colOff>826293</xdr:colOff>
      <xdr:row>83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7393" y="27365325"/>
          <a:ext cx="381000" cy="23336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156</xdr:row>
          <xdr:rowOff>76200</xdr:rowOff>
        </xdr:from>
        <xdr:to>
          <xdr:col>7</xdr:col>
          <xdr:colOff>790575</xdr:colOff>
          <xdr:row>156</xdr:row>
          <xdr:rowOff>314325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175</xdr:row>
          <xdr:rowOff>0</xdr:rowOff>
        </xdr:from>
        <xdr:to>
          <xdr:col>5</xdr:col>
          <xdr:colOff>552450</xdr:colOff>
          <xdr:row>175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175</xdr:row>
          <xdr:rowOff>0</xdr:rowOff>
        </xdr:from>
        <xdr:to>
          <xdr:col>4</xdr:col>
          <xdr:colOff>752475</xdr:colOff>
          <xdr:row>175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175</xdr:row>
          <xdr:rowOff>0</xdr:rowOff>
        </xdr:from>
        <xdr:to>
          <xdr:col>3</xdr:col>
          <xdr:colOff>800100</xdr:colOff>
          <xdr:row>175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175</xdr:row>
          <xdr:rowOff>0</xdr:rowOff>
        </xdr:from>
        <xdr:to>
          <xdr:col>5</xdr:col>
          <xdr:colOff>1057275</xdr:colOff>
          <xdr:row>175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37</xdr:row>
          <xdr:rowOff>57150</xdr:rowOff>
        </xdr:from>
        <xdr:to>
          <xdr:col>6</xdr:col>
          <xdr:colOff>590550</xdr:colOff>
          <xdr:row>37</xdr:row>
          <xdr:rowOff>295275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45</xdr:row>
          <xdr:rowOff>85725</xdr:rowOff>
        </xdr:from>
        <xdr:to>
          <xdr:col>6</xdr:col>
          <xdr:colOff>590550</xdr:colOff>
          <xdr:row>45</xdr:row>
          <xdr:rowOff>323850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28</xdr:row>
          <xdr:rowOff>95250</xdr:rowOff>
        </xdr:from>
        <xdr:to>
          <xdr:col>6</xdr:col>
          <xdr:colOff>657225</xdr:colOff>
          <xdr:row>28</xdr:row>
          <xdr:rowOff>333375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75</xdr:row>
          <xdr:rowOff>85725</xdr:rowOff>
        </xdr:from>
        <xdr:to>
          <xdr:col>7</xdr:col>
          <xdr:colOff>771525</xdr:colOff>
          <xdr:row>75</xdr:row>
          <xdr:rowOff>323850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99</xdr:row>
          <xdr:rowOff>85725</xdr:rowOff>
        </xdr:from>
        <xdr:to>
          <xdr:col>7</xdr:col>
          <xdr:colOff>762000</xdr:colOff>
          <xdr:row>99</xdr:row>
          <xdr:rowOff>323850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107</xdr:row>
          <xdr:rowOff>85725</xdr:rowOff>
        </xdr:from>
        <xdr:to>
          <xdr:col>7</xdr:col>
          <xdr:colOff>819150</xdr:colOff>
          <xdr:row>107</xdr:row>
          <xdr:rowOff>323850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156</xdr:row>
          <xdr:rowOff>76200</xdr:rowOff>
        </xdr:from>
        <xdr:to>
          <xdr:col>7</xdr:col>
          <xdr:colOff>790575</xdr:colOff>
          <xdr:row>156</xdr:row>
          <xdr:rowOff>314325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175</xdr:row>
          <xdr:rowOff>0</xdr:rowOff>
        </xdr:from>
        <xdr:to>
          <xdr:col>5</xdr:col>
          <xdr:colOff>1057275</xdr:colOff>
          <xdr:row>175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91</xdr:row>
          <xdr:rowOff>104775</xdr:rowOff>
        </xdr:from>
        <xdr:to>
          <xdr:col>7</xdr:col>
          <xdr:colOff>876300</xdr:colOff>
          <xdr:row>91</xdr:row>
          <xdr:rowOff>342900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180975</xdr:colOff>
          <xdr:row>53</xdr:row>
          <xdr:rowOff>85725</xdr:rowOff>
        </xdr:from>
        <xdr:to>
          <xdr:col>6</xdr:col>
          <xdr:colOff>733425</xdr:colOff>
          <xdr:row>53</xdr:row>
          <xdr:rowOff>352425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57</xdr:row>
          <xdr:rowOff>9525</xdr:rowOff>
        </xdr:from>
        <xdr:to>
          <xdr:col>5</xdr:col>
          <xdr:colOff>1028700</xdr:colOff>
          <xdr:row>58</xdr:row>
          <xdr:rowOff>95250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60</xdr:row>
          <xdr:rowOff>104775</xdr:rowOff>
        </xdr:from>
        <xdr:to>
          <xdr:col>3</xdr:col>
          <xdr:colOff>771525</xdr:colOff>
          <xdr:row>60</xdr:row>
          <xdr:rowOff>342900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60</xdr:row>
          <xdr:rowOff>123825</xdr:rowOff>
        </xdr:from>
        <xdr:to>
          <xdr:col>4</xdr:col>
          <xdr:colOff>762000</xdr:colOff>
          <xdr:row>60</xdr:row>
          <xdr:rowOff>361950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60</xdr:row>
          <xdr:rowOff>123825</xdr:rowOff>
        </xdr:from>
        <xdr:to>
          <xdr:col>5</xdr:col>
          <xdr:colOff>762000</xdr:colOff>
          <xdr:row>60</xdr:row>
          <xdr:rowOff>361950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60</xdr:row>
          <xdr:rowOff>57150</xdr:rowOff>
        </xdr:from>
        <xdr:to>
          <xdr:col>7</xdr:col>
          <xdr:colOff>800100</xdr:colOff>
          <xdr:row>60</xdr:row>
          <xdr:rowOff>304800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60</xdr:row>
          <xdr:rowOff>95250</xdr:rowOff>
        </xdr:from>
        <xdr:to>
          <xdr:col>6</xdr:col>
          <xdr:colOff>790575</xdr:colOff>
          <xdr:row>60</xdr:row>
          <xdr:rowOff>361950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164</xdr:row>
          <xdr:rowOff>76200</xdr:rowOff>
        </xdr:from>
        <xdr:to>
          <xdr:col>7</xdr:col>
          <xdr:colOff>866775</xdr:colOff>
          <xdr:row>164</xdr:row>
          <xdr:rowOff>333375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168</xdr:row>
          <xdr:rowOff>28575</xdr:rowOff>
        </xdr:from>
        <xdr:to>
          <xdr:col>6</xdr:col>
          <xdr:colOff>228600</xdr:colOff>
          <xdr:row>169</xdr:row>
          <xdr:rowOff>76200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171</xdr:row>
          <xdr:rowOff>76200</xdr:rowOff>
        </xdr:from>
        <xdr:to>
          <xdr:col>1</xdr:col>
          <xdr:colOff>1257300</xdr:colOff>
          <xdr:row>171</xdr:row>
          <xdr:rowOff>314325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171</xdr:row>
          <xdr:rowOff>85725</xdr:rowOff>
        </xdr:from>
        <xdr:to>
          <xdr:col>2</xdr:col>
          <xdr:colOff>1276350</xdr:colOff>
          <xdr:row>171</xdr:row>
          <xdr:rowOff>323850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171</xdr:row>
          <xdr:rowOff>104775</xdr:rowOff>
        </xdr:from>
        <xdr:to>
          <xdr:col>3</xdr:col>
          <xdr:colOff>876300</xdr:colOff>
          <xdr:row>171</xdr:row>
          <xdr:rowOff>342900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171</xdr:row>
          <xdr:rowOff>123825</xdr:rowOff>
        </xdr:from>
        <xdr:to>
          <xdr:col>4</xdr:col>
          <xdr:colOff>733425</xdr:colOff>
          <xdr:row>171</xdr:row>
          <xdr:rowOff>361950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171</xdr:row>
          <xdr:rowOff>123825</xdr:rowOff>
        </xdr:from>
        <xdr:to>
          <xdr:col>5</xdr:col>
          <xdr:colOff>723900</xdr:colOff>
          <xdr:row>171</xdr:row>
          <xdr:rowOff>361950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171</xdr:row>
          <xdr:rowOff>104775</xdr:rowOff>
        </xdr:from>
        <xdr:to>
          <xdr:col>6</xdr:col>
          <xdr:colOff>666750</xdr:colOff>
          <xdr:row>171</xdr:row>
          <xdr:rowOff>342900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171</xdr:row>
          <xdr:rowOff>123825</xdr:rowOff>
        </xdr:from>
        <xdr:to>
          <xdr:col>7</xdr:col>
          <xdr:colOff>838200</xdr:colOff>
          <xdr:row>171</xdr:row>
          <xdr:rowOff>361950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171</xdr:row>
          <xdr:rowOff>57150</xdr:rowOff>
        </xdr:from>
        <xdr:to>
          <xdr:col>8</xdr:col>
          <xdr:colOff>1314450</xdr:colOff>
          <xdr:row>171</xdr:row>
          <xdr:rowOff>314325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171</xdr:row>
          <xdr:rowOff>47625</xdr:rowOff>
        </xdr:from>
        <xdr:to>
          <xdr:col>9</xdr:col>
          <xdr:colOff>819150</xdr:colOff>
          <xdr:row>171</xdr:row>
          <xdr:rowOff>276225</xdr:rowOff>
        </xdr:to>
        <xdr:sp macro="" textlink="">
          <xdr:nvSpPr>
            <xdr:cNvPr id="13352" name="Object 40" hidden="1">
              <a:extLst>
                <a:ext uri="{63B3BB69-23CF-44E3-9099-C40C66FF867C}">
                  <a14:compatExt spid="_x0000_s13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4343" name="Object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762000</xdr:colOff>
          <xdr:row>5</xdr:row>
          <xdr:rowOff>104775</xdr:rowOff>
        </xdr:from>
        <xdr:to>
          <xdr:col>4</xdr:col>
          <xdr:colOff>9525</xdr:colOff>
          <xdr:row>5</xdr:row>
          <xdr:rowOff>333375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at/Downloads/&#1052;&#1059;&#1047;&#1050;&#1054;&#1051;%20&#1053;&#1086;&#1088;&#1084;.%20&#1079;&#1072;&#1090;&#1088;&#1072;&#1090;&#1099;%20&#1074;&#1086;&#1082;&#1072;&#1083;&#1100;&#1085;&#1086;&#1077;%20&#1080;&#1089;&#1082;&#1091;&#1089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кальное искусство"/>
      <sheetName val="кор.коэф.вок.искус."/>
    </sheetNames>
    <sheetDataSet>
      <sheetData sheetId="0">
        <row r="16">
          <cell r="B16">
            <v>21</v>
          </cell>
        </row>
        <row r="17">
          <cell r="B17">
            <v>28594.6</v>
          </cell>
        </row>
        <row r="62">
          <cell r="D62">
            <v>217963.75509528504</v>
          </cell>
          <cell r="H62">
            <v>218052.49966671361</v>
          </cell>
        </row>
        <row r="177">
          <cell r="B177">
            <v>27811.937045714283</v>
          </cell>
          <cell r="C177">
            <v>0</v>
          </cell>
          <cell r="J177">
            <v>160050.2489946704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6.bin"/><Relationship Id="rId18" Type="http://schemas.openxmlformats.org/officeDocument/2006/relationships/image" Target="../media/image6.wmf"/><Relationship Id="rId26" Type="http://schemas.openxmlformats.org/officeDocument/2006/relationships/image" Target="../media/image10.wmf"/><Relationship Id="rId39" Type="http://schemas.openxmlformats.org/officeDocument/2006/relationships/image" Target="../media/image15.emf"/><Relationship Id="rId21" Type="http://schemas.openxmlformats.org/officeDocument/2006/relationships/oleObject" Target="../embeddings/oleObject11.bin"/><Relationship Id="rId34" Type="http://schemas.openxmlformats.org/officeDocument/2006/relationships/image" Target="../media/image13.emf"/><Relationship Id="rId42" Type="http://schemas.openxmlformats.org/officeDocument/2006/relationships/image" Target="../media/image16.wmf"/><Relationship Id="rId47" Type="http://schemas.openxmlformats.org/officeDocument/2006/relationships/oleObject" Target="../embeddings/oleObject27.bin"/><Relationship Id="rId50" Type="http://schemas.openxmlformats.org/officeDocument/2006/relationships/oleObject" Target="../embeddings/oleObject3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image" Target="../media/image5.wmf"/><Relationship Id="rId29" Type="http://schemas.openxmlformats.org/officeDocument/2006/relationships/oleObject" Target="../embeddings/oleObject15.bin"/><Relationship Id="rId11" Type="http://schemas.openxmlformats.org/officeDocument/2006/relationships/image" Target="../media/image4.wmf"/><Relationship Id="rId24" Type="http://schemas.openxmlformats.org/officeDocument/2006/relationships/image" Target="../media/image9.wmf"/><Relationship Id="rId32" Type="http://schemas.openxmlformats.org/officeDocument/2006/relationships/oleObject" Target="../embeddings/oleObject17.bin"/><Relationship Id="rId37" Type="http://schemas.openxmlformats.org/officeDocument/2006/relationships/image" Target="../media/image14.wmf"/><Relationship Id="rId40" Type="http://schemas.openxmlformats.org/officeDocument/2006/relationships/oleObject" Target="../embeddings/oleObject22.bin"/><Relationship Id="rId45" Type="http://schemas.openxmlformats.org/officeDocument/2006/relationships/oleObject" Target="../embeddings/oleObject2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23" Type="http://schemas.openxmlformats.org/officeDocument/2006/relationships/oleObject" Target="../embeddings/oleObject12.bin"/><Relationship Id="rId28" Type="http://schemas.openxmlformats.org/officeDocument/2006/relationships/image" Target="../media/image11.emf"/><Relationship Id="rId36" Type="http://schemas.openxmlformats.org/officeDocument/2006/relationships/oleObject" Target="../embeddings/oleObject20.bin"/><Relationship Id="rId49" Type="http://schemas.openxmlformats.org/officeDocument/2006/relationships/oleObject" Target="../embeddings/oleObject29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10.bin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7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Relationship Id="rId22" Type="http://schemas.openxmlformats.org/officeDocument/2006/relationships/image" Target="../media/image8.wmf"/><Relationship Id="rId27" Type="http://schemas.openxmlformats.org/officeDocument/2006/relationships/oleObject" Target="../embeddings/oleObject14.bin"/><Relationship Id="rId30" Type="http://schemas.openxmlformats.org/officeDocument/2006/relationships/image" Target="../media/image12.e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4.bin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oleObject" Target="../embeddings/oleObject9.bin"/><Relationship Id="rId25" Type="http://schemas.openxmlformats.org/officeDocument/2006/relationships/oleObject" Target="../embeddings/oleObject13.bin"/><Relationship Id="rId33" Type="http://schemas.openxmlformats.org/officeDocument/2006/relationships/oleObject" Target="../embeddings/oleObject18.bin"/><Relationship Id="rId38" Type="http://schemas.openxmlformats.org/officeDocument/2006/relationships/oleObject" Target="../embeddings/oleObject21.bin"/><Relationship Id="rId46" Type="http://schemas.openxmlformats.org/officeDocument/2006/relationships/oleObject" Target="../embeddings/oleObject26.bin"/><Relationship Id="rId20" Type="http://schemas.openxmlformats.org/officeDocument/2006/relationships/image" Target="../media/image7.wmf"/><Relationship Id="rId41" Type="http://schemas.openxmlformats.org/officeDocument/2006/relationships/oleObject" Target="../embeddings/oleObject2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38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35.bin"/><Relationship Id="rId17" Type="http://schemas.openxmlformats.org/officeDocument/2006/relationships/image" Target="../media/image21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image" Target="../media/image20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31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36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oleObject" Target="../embeddings/oleObject46.bin"/><Relationship Id="rId26" Type="http://schemas.openxmlformats.org/officeDocument/2006/relationships/oleObject" Target="../embeddings/oleObject50.bin"/><Relationship Id="rId39" Type="http://schemas.openxmlformats.org/officeDocument/2006/relationships/image" Target="../media/image12.emf"/><Relationship Id="rId21" Type="http://schemas.openxmlformats.org/officeDocument/2006/relationships/image" Target="../media/image6.wmf"/><Relationship Id="rId34" Type="http://schemas.openxmlformats.org/officeDocument/2006/relationships/oleObject" Target="../embeddings/oleObject56.bin"/><Relationship Id="rId42" Type="http://schemas.openxmlformats.org/officeDocument/2006/relationships/oleObject" Target="../embeddings/oleObject61.bin"/><Relationship Id="rId47" Type="http://schemas.openxmlformats.org/officeDocument/2006/relationships/image" Target="../media/image15.emf"/><Relationship Id="rId50" Type="http://schemas.openxmlformats.org/officeDocument/2006/relationships/image" Target="../media/image16.wmf"/><Relationship Id="rId55" Type="http://schemas.openxmlformats.org/officeDocument/2006/relationships/oleObject" Target="../embeddings/oleObject71.bin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5.bin"/><Relationship Id="rId29" Type="http://schemas.openxmlformats.org/officeDocument/2006/relationships/oleObject" Target="../embeddings/oleObject5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49.bin"/><Relationship Id="rId32" Type="http://schemas.openxmlformats.org/officeDocument/2006/relationships/oleObject" Target="../embeddings/oleObject55.bin"/><Relationship Id="rId37" Type="http://schemas.openxmlformats.org/officeDocument/2006/relationships/image" Target="../media/image11.emf"/><Relationship Id="rId40" Type="http://schemas.openxmlformats.org/officeDocument/2006/relationships/oleObject" Target="../embeddings/oleObject59.bin"/><Relationship Id="rId45" Type="http://schemas.openxmlformats.org/officeDocument/2006/relationships/image" Target="../media/image14.wmf"/><Relationship Id="rId53" Type="http://schemas.openxmlformats.org/officeDocument/2006/relationships/oleObject" Target="../embeddings/oleObject69.bin"/><Relationship Id="rId5" Type="http://schemas.openxmlformats.org/officeDocument/2006/relationships/image" Target="../media/image1.emf"/><Relationship Id="rId19" Type="http://schemas.openxmlformats.org/officeDocument/2006/relationships/image" Target="../media/image5.wmf"/><Relationship Id="rId4" Type="http://schemas.openxmlformats.org/officeDocument/2006/relationships/oleObject" Target="../embeddings/oleObject39.bin"/><Relationship Id="rId9" Type="http://schemas.openxmlformats.org/officeDocument/2006/relationships/image" Target="../media/image21.emf"/><Relationship Id="rId14" Type="http://schemas.openxmlformats.org/officeDocument/2006/relationships/oleObject" Target="../embeddings/oleObject44.bin"/><Relationship Id="rId22" Type="http://schemas.openxmlformats.org/officeDocument/2006/relationships/oleObject" Target="../embeddings/oleObject48.bin"/><Relationship Id="rId27" Type="http://schemas.openxmlformats.org/officeDocument/2006/relationships/image" Target="../media/image9.wmf"/><Relationship Id="rId30" Type="http://schemas.openxmlformats.org/officeDocument/2006/relationships/oleObject" Target="../embeddings/oleObject53.bin"/><Relationship Id="rId35" Type="http://schemas.openxmlformats.org/officeDocument/2006/relationships/image" Target="../media/image10.wmf"/><Relationship Id="rId43" Type="http://schemas.openxmlformats.org/officeDocument/2006/relationships/oleObject" Target="../embeddings/oleObject62.bin"/><Relationship Id="rId48" Type="http://schemas.openxmlformats.org/officeDocument/2006/relationships/oleObject" Target="../embeddings/oleObject65.bin"/><Relationship Id="rId56" Type="http://schemas.openxmlformats.org/officeDocument/2006/relationships/oleObject" Target="../embeddings/oleObject72.bin"/><Relationship Id="rId8" Type="http://schemas.openxmlformats.org/officeDocument/2006/relationships/oleObject" Target="../embeddings/oleObject41.bin"/><Relationship Id="rId51" Type="http://schemas.openxmlformats.org/officeDocument/2006/relationships/oleObject" Target="../embeddings/oleObject67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3.bin"/><Relationship Id="rId17" Type="http://schemas.openxmlformats.org/officeDocument/2006/relationships/image" Target="../media/image2.emf"/><Relationship Id="rId25" Type="http://schemas.openxmlformats.org/officeDocument/2006/relationships/image" Target="../media/image8.wmf"/><Relationship Id="rId33" Type="http://schemas.openxmlformats.org/officeDocument/2006/relationships/image" Target="../media/image17.wmf"/><Relationship Id="rId38" Type="http://schemas.openxmlformats.org/officeDocument/2006/relationships/oleObject" Target="../embeddings/oleObject58.bin"/><Relationship Id="rId46" Type="http://schemas.openxmlformats.org/officeDocument/2006/relationships/oleObject" Target="../embeddings/oleObject64.bin"/><Relationship Id="rId20" Type="http://schemas.openxmlformats.org/officeDocument/2006/relationships/oleObject" Target="../embeddings/oleObject47.bin"/><Relationship Id="rId41" Type="http://schemas.openxmlformats.org/officeDocument/2006/relationships/oleObject" Target="../embeddings/oleObject60.bin"/><Relationship Id="rId54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0.bin"/><Relationship Id="rId15" Type="http://schemas.openxmlformats.org/officeDocument/2006/relationships/image" Target="../media/image20.emf"/><Relationship Id="rId23" Type="http://schemas.openxmlformats.org/officeDocument/2006/relationships/image" Target="../media/image7.wmf"/><Relationship Id="rId28" Type="http://schemas.openxmlformats.org/officeDocument/2006/relationships/oleObject" Target="../embeddings/oleObject51.bin"/><Relationship Id="rId36" Type="http://schemas.openxmlformats.org/officeDocument/2006/relationships/oleObject" Target="../embeddings/oleObject57.bin"/><Relationship Id="rId49" Type="http://schemas.openxmlformats.org/officeDocument/2006/relationships/oleObject" Target="../embeddings/oleObject66.bin"/><Relationship Id="rId57" Type="http://schemas.openxmlformats.org/officeDocument/2006/relationships/oleObject" Target="../embeddings/oleObject73.bin"/><Relationship Id="rId10" Type="http://schemas.openxmlformats.org/officeDocument/2006/relationships/oleObject" Target="../embeddings/oleObject42.bin"/><Relationship Id="rId31" Type="http://schemas.openxmlformats.org/officeDocument/2006/relationships/oleObject" Target="../embeddings/oleObject54.bin"/><Relationship Id="rId44" Type="http://schemas.openxmlformats.org/officeDocument/2006/relationships/oleObject" Target="../embeddings/oleObject63.bin"/><Relationship Id="rId52" Type="http://schemas.openxmlformats.org/officeDocument/2006/relationships/oleObject" Target="../embeddings/oleObject6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6.bin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81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78.bin"/><Relationship Id="rId17" Type="http://schemas.openxmlformats.org/officeDocument/2006/relationships/image" Target="../media/image21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5.bin"/><Relationship Id="rId11" Type="http://schemas.openxmlformats.org/officeDocument/2006/relationships/image" Target="../media/image20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77.bin"/><Relationship Id="rId4" Type="http://schemas.openxmlformats.org/officeDocument/2006/relationships/oleObject" Target="../embeddings/oleObject74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79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21" Type="http://schemas.openxmlformats.org/officeDocument/2006/relationships/image" Target="../media/image21.emf"/><Relationship Id="rId42" Type="http://schemas.openxmlformats.org/officeDocument/2006/relationships/oleObject" Target="../embeddings/oleObject107.bin"/><Relationship Id="rId47" Type="http://schemas.openxmlformats.org/officeDocument/2006/relationships/oleObject" Target="../embeddings/oleObject110.bin"/><Relationship Id="rId63" Type="http://schemas.openxmlformats.org/officeDocument/2006/relationships/oleObject" Target="../embeddings/oleObject124.bin"/><Relationship Id="rId68" Type="http://schemas.openxmlformats.org/officeDocument/2006/relationships/oleObject" Target="../embeddings/oleObject127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13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8.bin"/><Relationship Id="rId29" Type="http://schemas.openxmlformats.org/officeDocument/2006/relationships/oleObject" Target="../embeddings/oleObject95.bin"/><Relationship Id="rId11" Type="http://schemas.openxmlformats.org/officeDocument/2006/relationships/image" Target="../media/image5.wmf"/><Relationship Id="rId24" Type="http://schemas.openxmlformats.org/officeDocument/2006/relationships/oleObject" Target="../embeddings/oleObject92.bin"/><Relationship Id="rId32" Type="http://schemas.openxmlformats.org/officeDocument/2006/relationships/oleObject" Target="../embeddings/oleObject98.bin"/><Relationship Id="rId37" Type="http://schemas.openxmlformats.org/officeDocument/2006/relationships/oleObject" Target="../embeddings/oleObject103.bin"/><Relationship Id="rId40" Type="http://schemas.openxmlformats.org/officeDocument/2006/relationships/oleObject" Target="../embeddings/oleObject106.bin"/><Relationship Id="rId45" Type="http://schemas.openxmlformats.org/officeDocument/2006/relationships/image" Target="../media/image12.emf"/><Relationship Id="rId53" Type="http://schemas.openxmlformats.org/officeDocument/2006/relationships/oleObject" Target="../embeddings/oleObject115.bin"/><Relationship Id="rId58" Type="http://schemas.openxmlformats.org/officeDocument/2006/relationships/oleObject" Target="../embeddings/oleObject120.bin"/><Relationship Id="rId66" Type="http://schemas.openxmlformats.org/officeDocument/2006/relationships/image" Target="../media/image17.wmf"/><Relationship Id="rId5" Type="http://schemas.openxmlformats.org/officeDocument/2006/relationships/image" Target="../media/image1.emf"/><Relationship Id="rId61" Type="http://schemas.openxmlformats.org/officeDocument/2006/relationships/image" Target="../media/image15.emf"/><Relationship Id="rId19" Type="http://schemas.openxmlformats.org/officeDocument/2006/relationships/image" Target="../media/image9.wmf"/><Relationship Id="rId14" Type="http://schemas.openxmlformats.org/officeDocument/2006/relationships/oleObject" Target="../embeddings/oleObject87.bin"/><Relationship Id="rId22" Type="http://schemas.openxmlformats.org/officeDocument/2006/relationships/oleObject" Target="../embeddings/oleObject91.bin"/><Relationship Id="rId27" Type="http://schemas.openxmlformats.org/officeDocument/2006/relationships/image" Target="../media/image20.emf"/><Relationship Id="rId30" Type="http://schemas.openxmlformats.org/officeDocument/2006/relationships/oleObject" Target="../embeddings/oleObject96.bin"/><Relationship Id="rId35" Type="http://schemas.openxmlformats.org/officeDocument/2006/relationships/oleObject" Target="../embeddings/oleObject101.bin"/><Relationship Id="rId43" Type="http://schemas.openxmlformats.org/officeDocument/2006/relationships/image" Target="../media/image11.emf"/><Relationship Id="rId48" Type="http://schemas.openxmlformats.org/officeDocument/2006/relationships/oleObject" Target="../embeddings/oleObject111.bin"/><Relationship Id="rId56" Type="http://schemas.openxmlformats.org/officeDocument/2006/relationships/oleObject" Target="../embeddings/oleObject118.bin"/><Relationship Id="rId64" Type="http://schemas.openxmlformats.org/officeDocument/2006/relationships/image" Target="../media/image16.wmf"/><Relationship Id="rId69" Type="http://schemas.openxmlformats.org/officeDocument/2006/relationships/oleObject" Target="../embeddings/oleObject128.bin"/><Relationship Id="rId8" Type="http://schemas.openxmlformats.org/officeDocument/2006/relationships/oleObject" Target="../embeddings/oleObject84.bin"/><Relationship Id="rId51" Type="http://schemas.openxmlformats.org/officeDocument/2006/relationships/image" Target="../media/image14.wmf"/><Relationship Id="rId72" Type="http://schemas.openxmlformats.org/officeDocument/2006/relationships/oleObject" Target="../embeddings/oleObject131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6.bin"/><Relationship Id="rId17" Type="http://schemas.openxmlformats.org/officeDocument/2006/relationships/image" Target="../media/image8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99.bin"/><Relationship Id="rId38" Type="http://schemas.openxmlformats.org/officeDocument/2006/relationships/oleObject" Target="../embeddings/oleObject104.bin"/><Relationship Id="rId46" Type="http://schemas.openxmlformats.org/officeDocument/2006/relationships/oleObject" Target="../embeddings/oleObject109.bin"/><Relationship Id="rId59" Type="http://schemas.openxmlformats.org/officeDocument/2006/relationships/oleObject" Target="../embeddings/oleObject121.bin"/><Relationship Id="rId67" Type="http://schemas.openxmlformats.org/officeDocument/2006/relationships/oleObject" Target="../embeddings/oleObject126.bin"/><Relationship Id="rId20" Type="http://schemas.openxmlformats.org/officeDocument/2006/relationships/oleObject" Target="../embeddings/oleObject90.bin"/><Relationship Id="rId41" Type="http://schemas.openxmlformats.org/officeDocument/2006/relationships/image" Target="../media/image10.wmf"/><Relationship Id="rId54" Type="http://schemas.openxmlformats.org/officeDocument/2006/relationships/oleObject" Target="../embeddings/oleObject116.bin"/><Relationship Id="rId62" Type="http://schemas.openxmlformats.org/officeDocument/2006/relationships/oleObject" Target="../embeddings/oleObject123.bin"/><Relationship Id="rId70" Type="http://schemas.openxmlformats.org/officeDocument/2006/relationships/oleObject" Target="../embeddings/oleObject129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3.bin"/><Relationship Id="rId15" Type="http://schemas.openxmlformats.org/officeDocument/2006/relationships/image" Target="../media/image7.wmf"/><Relationship Id="rId23" Type="http://schemas.openxmlformats.org/officeDocument/2006/relationships/image" Target="../media/image4.wmf"/><Relationship Id="rId28" Type="http://schemas.openxmlformats.org/officeDocument/2006/relationships/oleObject" Target="../embeddings/oleObject94.bin"/><Relationship Id="rId36" Type="http://schemas.openxmlformats.org/officeDocument/2006/relationships/oleObject" Target="../embeddings/oleObject102.bin"/><Relationship Id="rId49" Type="http://schemas.openxmlformats.org/officeDocument/2006/relationships/oleObject" Target="../embeddings/oleObject112.bin"/><Relationship Id="rId57" Type="http://schemas.openxmlformats.org/officeDocument/2006/relationships/oleObject" Target="../embeddings/oleObject119.bin"/><Relationship Id="rId10" Type="http://schemas.openxmlformats.org/officeDocument/2006/relationships/oleObject" Target="../embeddings/oleObject85.bin"/><Relationship Id="rId31" Type="http://schemas.openxmlformats.org/officeDocument/2006/relationships/oleObject" Target="../embeddings/oleObject97.bin"/><Relationship Id="rId44" Type="http://schemas.openxmlformats.org/officeDocument/2006/relationships/oleObject" Target="../embeddings/oleObject108.bin"/><Relationship Id="rId52" Type="http://schemas.openxmlformats.org/officeDocument/2006/relationships/oleObject" Target="../embeddings/oleObject114.bin"/><Relationship Id="rId60" Type="http://schemas.openxmlformats.org/officeDocument/2006/relationships/oleObject" Target="../embeddings/oleObject122.bin"/><Relationship Id="rId65" Type="http://schemas.openxmlformats.org/officeDocument/2006/relationships/oleObject" Target="../embeddings/oleObject125.bin"/><Relationship Id="rId4" Type="http://schemas.openxmlformats.org/officeDocument/2006/relationships/oleObject" Target="../embeddings/oleObject82.bin"/><Relationship Id="rId9" Type="http://schemas.openxmlformats.org/officeDocument/2006/relationships/image" Target="../media/image3.emf"/><Relationship Id="rId13" Type="http://schemas.openxmlformats.org/officeDocument/2006/relationships/image" Target="../media/image6.wmf"/><Relationship Id="rId18" Type="http://schemas.openxmlformats.org/officeDocument/2006/relationships/oleObject" Target="../embeddings/oleObject89.bin"/><Relationship Id="rId39" Type="http://schemas.openxmlformats.org/officeDocument/2006/relationships/oleObject" Target="../embeddings/oleObject105.bin"/><Relationship Id="rId34" Type="http://schemas.openxmlformats.org/officeDocument/2006/relationships/oleObject" Target="../embeddings/oleObject100.bin"/><Relationship Id="rId50" Type="http://schemas.openxmlformats.org/officeDocument/2006/relationships/oleObject" Target="../embeddings/oleObject113.bin"/><Relationship Id="rId55" Type="http://schemas.openxmlformats.org/officeDocument/2006/relationships/oleObject" Target="../embeddings/oleObject11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139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36.bin"/><Relationship Id="rId17" Type="http://schemas.openxmlformats.org/officeDocument/2006/relationships/image" Target="../media/image21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38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33.bin"/><Relationship Id="rId11" Type="http://schemas.openxmlformats.org/officeDocument/2006/relationships/image" Target="../media/image20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135.bin"/><Relationship Id="rId4" Type="http://schemas.openxmlformats.org/officeDocument/2006/relationships/oleObject" Target="../embeddings/oleObject132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137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.wmf"/><Relationship Id="rId18" Type="http://schemas.openxmlformats.org/officeDocument/2006/relationships/oleObject" Target="../embeddings/oleObject147.bin"/><Relationship Id="rId26" Type="http://schemas.openxmlformats.org/officeDocument/2006/relationships/oleObject" Target="../embeddings/oleObject153.bin"/><Relationship Id="rId39" Type="http://schemas.openxmlformats.org/officeDocument/2006/relationships/oleObject" Target="../embeddings/oleObject163.bin"/><Relationship Id="rId21" Type="http://schemas.openxmlformats.org/officeDocument/2006/relationships/image" Target="../media/image4.wmf"/><Relationship Id="rId34" Type="http://schemas.openxmlformats.org/officeDocument/2006/relationships/image" Target="../media/image11.emf"/><Relationship Id="rId42" Type="http://schemas.openxmlformats.org/officeDocument/2006/relationships/oleObject" Target="../embeddings/oleObject165.bin"/><Relationship Id="rId47" Type="http://schemas.openxmlformats.org/officeDocument/2006/relationships/oleObject" Target="../embeddings/oleObject168.bin"/><Relationship Id="rId50" Type="http://schemas.openxmlformats.org/officeDocument/2006/relationships/image" Target="../media/image17.wmf"/><Relationship Id="rId55" Type="http://schemas.openxmlformats.org/officeDocument/2006/relationships/oleObject" Target="../embeddings/oleObject174.bin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46.bin"/><Relationship Id="rId29" Type="http://schemas.openxmlformats.org/officeDocument/2006/relationships/oleObject" Target="../embeddings/oleObject156.bin"/><Relationship Id="rId11" Type="http://schemas.openxmlformats.org/officeDocument/2006/relationships/image" Target="../media/image5.wmf"/><Relationship Id="rId24" Type="http://schemas.openxmlformats.org/officeDocument/2006/relationships/oleObject" Target="../embeddings/oleObject151.bin"/><Relationship Id="rId32" Type="http://schemas.openxmlformats.org/officeDocument/2006/relationships/image" Target="../media/image10.wmf"/><Relationship Id="rId37" Type="http://schemas.openxmlformats.org/officeDocument/2006/relationships/oleObject" Target="../embeddings/oleObject161.bin"/><Relationship Id="rId40" Type="http://schemas.openxmlformats.org/officeDocument/2006/relationships/image" Target="../media/image13.emf"/><Relationship Id="rId45" Type="http://schemas.openxmlformats.org/officeDocument/2006/relationships/image" Target="../media/image15.emf"/><Relationship Id="rId53" Type="http://schemas.openxmlformats.org/officeDocument/2006/relationships/oleObject" Target="../embeddings/oleObject17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143.bin"/><Relationship Id="rId19" Type="http://schemas.openxmlformats.org/officeDocument/2006/relationships/image" Target="../media/image9.wmf"/><Relationship Id="rId31" Type="http://schemas.openxmlformats.org/officeDocument/2006/relationships/oleObject" Target="../embeddings/oleObject158.bin"/><Relationship Id="rId44" Type="http://schemas.openxmlformats.org/officeDocument/2006/relationships/oleObject" Target="../embeddings/oleObject166.bin"/><Relationship Id="rId52" Type="http://schemas.openxmlformats.org/officeDocument/2006/relationships/oleObject" Target="../embeddings/oleObject171.bin"/><Relationship Id="rId4" Type="http://schemas.openxmlformats.org/officeDocument/2006/relationships/oleObject" Target="../embeddings/oleObject140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45.bin"/><Relationship Id="rId22" Type="http://schemas.openxmlformats.org/officeDocument/2006/relationships/oleObject" Target="../embeddings/oleObject149.bin"/><Relationship Id="rId27" Type="http://schemas.openxmlformats.org/officeDocument/2006/relationships/oleObject" Target="../embeddings/oleObject154.bin"/><Relationship Id="rId30" Type="http://schemas.openxmlformats.org/officeDocument/2006/relationships/oleObject" Target="../embeddings/oleObject157.bin"/><Relationship Id="rId35" Type="http://schemas.openxmlformats.org/officeDocument/2006/relationships/oleObject" Target="../embeddings/oleObject160.bin"/><Relationship Id="rId43" Type="http://schemas.openxmlformats.org/officeDocument/2006/relationships/image" Target="../media/image14.wmf"/><Relationship Id="rId48" Type="http://schemas.openxmlformats.org/officeDocument/2006/relationships/image" Target="../media/image16.wmf"/><Relationship Id="rId56" Type="http://schemas.openxmlformats.org/officeDocument/2006/relationships/oleObject" Target="../embeddings/oleObject175.bin"/><Relationship Id="rId8" Type="http://schemas.openxmlformats.org/officeDocument/2006/relationships/oleObject" Target="../embeddings/oleObject142.bin"/><Relationship Id="rId51" Type="http://schemas.openxmlformats.org/officeDocument/2006/relationships/oleObject" Target="../embeddings/oleObject170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44.bin"/><Relationship Id="rId17" Type="http://schemas.openxmlformats.org/officeDocument/2006/relationships/image" Target="../media/image8.wmf"/><Relationship Id="rId25" Type="http://schemas.openxmlformats.org/officeDocument/2006/relationships/oleObject" Target="../embeddings/oleObject152.bin"/><Relationship Id="rId33" Type="http://schemas.openxmlformats.org/officeDocument/2006/relationships/oleObject" Target="../embeddings/oleObject159.bin"/><Relationship Id="rId38" Type="http://schemas.openxmlformats.org/officeDocument/2006/relationships/oleObject" Target="../embeddings/oleObject162.bin"/><Relationship Id="rId46" Type="http://schemas.openxmlformats.org/officeDocument/2006/relationships/oleObject" Target="../embeddings/oleObject167.bin"/><Relationship Id="rId20" Type="http://schemas.openxmlformats.org/officeDocument/2006/relationships/oleObject" Target="../embeddings/oleObject148.bin"/><Relationship Id="rId41" Type="http://schemas.openxmlformats.org/officeDocument/2006/relationships/oleObject" Target="../embeddings/oleObject164.bin"/><Relationship Id="rId54" Type="http://schemas.openxmlformats.org/officeDocument/2006/relationships/oleObject" Target="../embeddings/oleObject173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41.bin"/><Relationship Id="rId15" Type="http://schemas.openxmlformats.org/officeDocument/2006/relationships/image" Target="../media/image7.wmf"/><Relationship Id="rId23" Type="http://schemas.openxmlformats.org/officeDocument/2006/relationships/oleObject" Target="../embeddings/oleObject150.bin"/><Relationship Id="rId28" Type="http://schemas.openxmlformats.org/officeDocument/2006/relationships/oleObject" Target="../embeddings/oleObject155.bin"/><Relationship Id="rId36" Type="http://schemas.openxmlformats.org/officeDocument/2006/relationships/image" Target="../media/image12.emf"/><Relationship Id="rId49" Type="http://schemas.openxmlformats.org/officeDocument/2006/relationships/oleObject" Target="../embeddings/oleObject16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8.bin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183.bin"/><Relationship Id="rId3" Type="http://schemas.openxmlformats.org/officeDocument/2006/relationships/vmlDrawing" Target="../drawings/vmlDrawing8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80.bin"/><Relationship Id="rId17" Type="http://schemas.openxmlformats.org/officeDocument/2006/relationships/image" Target="../media/image21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82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77.bin"/><Relationship Id="rId11" Type="http://schemas.openxmlformats.org/officeDocument/2006/relationships/image" Target="../media/image20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179.bin"/><Relationship Id="rId4" Type="http://schemas.openxmlformats.org/officeDocument/2006/relationships/oleObject" Target="../embeddings/oleObject176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181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.wmf"/><Relationship Id="rId18" Type="http://schemas.openxmlformats.org/officeDocument/2006/relationships/oleObject" Target="../embeddings/oleObject191.bin"/><Relationship Id="rId26" Type="http://schemas.openxmlformats.org/officeDocument/2006/relationships/oleObject" Target="../embeddings/oleObject195.bin"/><Relationship Id="rId39" Type="http://schemas.openxmlformats.org/officeDocument/2006/relationships/oleObject" Target="../embeddings/oleObject206.bin"/><Relationship Id="rId21" Type="http://schemas.openxmlformats.org/officeDocument/2006/relationships/image" Target="../media/image21.emf"/><Relationship Id="rId34" Type="http://schemas.openxmlformats.org/officeDocument/2006/relationships/oleObject" Target="../embeddings/oleObject202.bin"/><Relationship Id="rId42" Type="http://schemas.openxmlformats.org/officeDocument/2006/relationships/image" Target="../media/image11.emf"/><Relationship Id="rId47" Type="http://schemas.openxmlformats.org/officeDocument/2006/relationships/oleObject" Target="../embeddings/oleObject211.bin"/><Relationship Id="rId50" Type="http://schemas.openxmlformats.org/officeDocument/2006/relationships/image" Target="../media/image14.wmf"/><Relationship Id="rId55" Type="http://schemas.openxmlformats.org/officeDocument/2006/relationships/image" Target="../media/image16.wmf"/><Relationship Id="rId7" Type="http://schemas.openxmlformats.org/officeDocument/2006/relationships/image" Target="../media/image2.emf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190.bin"/><Relationship Id="rId29" Type="http://schemas.openxmlformats.org/officeDocument/2006/relationships/oleObject" Target="../embeddings/oleObject197.bin"/><Relationship Id="rId11" Type="http://schemas.openxmlformats.org/officeDocument/2006/relationships/image" Target="../media/image5.wmf"/><Relationship Id="rId24" Type="http://schemas.openxmlformats.org/officeDocument/2006/relationships/oleObject" Target="../embeddings/oleObject194.bin"/><Relationship Id="rId32" Type="http://schemas.openxmlformats.org/officeDocument/2006/relationships/oleObject" Target="../embeddings/oleObject200.bin"/><Relationship Id="rId37" Type="http://schemas.openxmlformats.org/officeDocument/2006/relationships/oleObject" Target="../embeddings/oleObject205.bin"/><Relationship Id="rId40" Type="http://schemas.openxmlformats.org/officeDocument/2006/relationships/image" Target="../media/image10.wmf"/><Relationship Id="rId45" Type="http://schemas.openxmlformats.org/officeDocument/2006/relationships/oleObject" Target="../embeddings/oleObject209.bin"/><Relationship Id="rId53" Type="http://schemas.openxmlformats.org/officeDocument/2006/relationships/oleObject" Target="../embeddings/oleObject215.bin"/><Relationship Id="rId58" Type="http://schemas.openxmlformats.org/officeDocument/2006/relationships/oleObject" Target="../embeddings/oleObject219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222.bin"/><Relationship Id="rId19" Type="http://schemas.openxmlformats.org/officeDocument/2006/relationships/image" Target="../media/image9.wmf"/><Relationship Id="rId14" Type="http://schemas.openxmlformats.org/officeDocument/2006/relationships/oleObject" Target="../embeddings/oleObject189.bin"/><Relationship Id="rId22" Type="http://schemas.openxmlformats.org/officeDocument/2006/relationships/oleObject" Target="../embeddings/oleObject193.bin"/><Relationship Id="rId27" Type="http://schemas.openxmlformats.org/officeDocument/2006/relationships/image" Target="../media/image20.emf"/><Relationship Id="rId30" Type="http://schemas.openxmlformats.org/officeDocument/2006/relationships/oleObject" Target="../embeddings/oleObject198.bin"/><Relationship Id="rId35" Type="http://schemas.openxmlformats.org/officeDocument/2006/relationships/oleObject" Target="../embeddings/oleObject203.bin"/><Relationship Id="rId43" Type="http://schemas.openxmlformats.org/officeDocument/2006/relationships/oleObject" Target="../embeddings/oleObject208.bin"/><Relationship Id="rId48" Type="http://schemas.openxmlformats.org/officeDocument/2006/relationships/oleObject" Target="../embeddings/oleObject212.bin"/><Relationship Id="rId56" Type="http://schemas.openxmlformats.org/officeDocument/2006/relationships/oleObject" Target="../embeddings/oleObject217.bin"/><Relationship Id="rId8" Type="http://schemas.openxmlformats.org/officeDocument/2006/relationships/oleObject" Target="../embeddings/oleObject186.bin"/><Relationship Id="rId51" Type="http://schemas.openxmlformats.org/officeDocument/2006/relationships/oleObject" Target="../embeddings/oleObject214.bin"/><Relationship Id="rId3" Type="http://schemas.openxmlformats.org/officeDocument/2006/relationships/vmlDrawing" Target="../drawings/vmlDrawing9.vml"/><Relationship Id="rId12" Type="http://schemas.openxmlformats.org/officeDocument/2006/relationships/oleObject" Target="../embeddings/oleObject188.bin"/><Relationship Id="rId17" Type="http://schemas.openxmlformats.org/officeDocument/2006/relationships/image" Target="../media/image8.wmf"/><Relationship Id="rId25" Type="http://schemas.openxmlformats.org/officeDocument/2006/relationships/image" Target="../media/image13.emf"/><Relationship Id="rId33" Type="http://schemas.openxmlformats.org/officeDocument/2006/relationships/oleObject" Target="../embeddings/oleObject201.bin"/><Relationship Id="rId38" Type="http://schemas.openxmlformats.org/officeDocument/2006/relationships/image" Target="../media/image17.wmf"/><Relationship Id="rId46" Type="http://schemas.openxmlformats.org/officeDocument/2006/relationships/oleObject" Target="../embeddings/oleObject210.bin"/><Relationship Id="rId59" Type="http://schemas.openxmlformats.org/officeDocument/2006/relationships/oleObject" Target="../embeddings/oleObject220.bin"/><Relationship Id="rId20" Type="http://schemas.openxmlformats.org/officeDocument/2006/relationships/oleObject" Target="../embeddings/oleObject192.bin"/><Relationship Id="rId41" Type="http://schemas.openxmlformats.org/officeDocument/2006/relationships/oleObject" Target="../embeddings/oleObject207.bin"/><Relationship Id="rId54" Type="http://schemas.openxmlformats.org/officeDocument/2006/relationships/oleObject" Target="../embeddings/oleObject216.bin"/><Relationship Id="rId62" Type="http://schemas.openxmlformats.org/officeDocument/2006/relationships/oleObject" Target="../embeddings/oleObject223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85.bin"/><Relationship Id="rId15" Type="http://schemas.openxmlformats.org/officeDocument/2006/relationships/image" Target="../media/image7.wmf"/><Relationship Id="rId23" Type="http://schemas.openxmlformats.org/officeDocument/2006/relationships/image" Target="../media/image4.wmf"/><Relationship Id="rId28" Type="http://schemas.openxmlformats.org/officeDocument/2006/relationships/oleObject" Target="../embeddings/oleObject196.bin"/><Relationship Id="rId36" Type="http://schemas.openxmlformats.org/officeDocument/2006/relationships/oleObject" Target="../embeddings/oleObject204.bin"/><Relationship Id="rId49" Type="http://schemas.openxmlformats.org/officeDocument/2006/relationships/oleObject" Target="../embeddings/oleObject213.bin"/><Relationship Id="rId57" Type="http://schemas.openxmlformats.org/officeDocument/2006/relationships/oleObject" Target="../embeddings/oleObject218.bin"/><Relationship Id="rId10" Type="http://schemas.openxmlformats.org/officeDocument/2006/relationships/oleObject" Target="../embeddings/oleObject187.bin"/><Relationship Id="rId31" Type="http://schemas.openxmlformats.org/officeDocument/2006/relationships/oleObject" Target="../embeddings/oleObject199.bin"/><Relationship Id="rId44" Type="http://schemas.openxmlformats.org/officeDocument/2006/relationships/image" Target="../media/image12.emf"/><Relationship Id="rId52" Type="http://schemas.openxmlformats.org/officeDocument/2006/relationships/image" Target="../media/image15.emf"/><Relationship Id="rId60" Type="http://schemas.openxmlformats.org/officeDocument/2006/relationships/oleObject" Target="../embeddings/oleObject221.bin"/><Relationship Id="rId4" Type="http://schemas.openxmlformats.org/officeDocument/2006/relationships/oleObject" Target="../embeddings/oleObject184.bin"/><Relationship Id="rId9" Type="http://schemas.openxmlformats.org/officeDocument/2006/relationships/image" Target="../media/image3.e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26.bin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231.bin"/><Relationship Id="rId3" Type="http://schemas.openxmlformats.org/officeDocument/2006/relationships/vmlDrawing" Target="../drawings/vmlDrawing10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228.bin"/><Relationship Id="rId17" Type="http://schemas.openxmlformats.org/officeDocument/2006/relationships/image" Target="../media/image21.emf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230.bin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25.bin"/><Relationship Id="rId11" Type="http://schemas.openxmlformats.org/officeDocument/2006/relationships/image" Target="../media/image20.emf"/><Relationship Id="rId5" Type="http://schemas.openxmlformats.org/officeDocument/2006/relationships/image" Target="../media/image12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227.bin"/><Relationship Id="rId4" Type="http://schemas.openxmlformats.org/officeDocument/2006/relationships/oleObject" Target="../embeddings/oleObject224.bin"/><Relationship Id="rId9" Type="http://schemas.openxmlformats.org/officeDocument/2006/relationships/image" Target="../media/image16.wmf"/><Relationship Id="rId14" Type="http://schemas.openxmlformats.org/officeDocument/2006/relationships/oleObject" Target="../embeddings/oleObject2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85"/>
  <sheetViews>
    <sheetView view="pageBreakPreview" topLeftCell="A157" zoomScale="80" zoomScaleNormal="80" zoomScaleSheetLayoutView="80" workbookViewId="0">
      <selection activeCell="D178" sqref="D178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3" width="17.42578125" style="1" customWidth="1"/>
    <col min="14" max="14" width="16" style="1" customWidth="1"/>
    <col min="15" max="15" width="15.85546875" style="1" customWidth="1"/>
    <col min="16" max="16" width="11" style="1" customWidth="1"/>
    <col min="17" max="17" width="14" style="1" customWidth="1"/>
    <col min="18" max="16384" width="9.140625" style="1"/>
  </cols>
  <sheetData>
    <row r="1" spans="1:12" s="153" customFormat="1" x14ac:dyDescent="0.25">
      <c r="I1" s="196" t="s">
        <v>135</v>
      </c>
      <c r="J1" s="196"/>
    </row>
    <row r="2" spans="1:12" s="153" customFormat="1" ht="52.5" customHeight="1" x14ac:dyDescent="0.25">
      <c r="I2" s="213" t="s">
        <v>160</v>
      </c>
      <c r="J2" s="196"/>
    </row>
    <row r="3" spans="1:12" s="153" customFormat="1" x14ac:dyDescent="0.25">
      <c r="I3" s="196"/>
      <c r="J3" s="196"/>
    </row>
    <row r="4" spans="1:12" s="153" customFormat="1" x14ac:dyDescent="0.25">
      <c r="I4" s="155"/>
      <c r="J4" s="213" t="s">
        <v>163</v>
      </c>
    </row>
    <row r="5" spans="1:12" s="153" customFormat="1" x14ac:dyDescent="0.25">
      <c r="I5" s="196"/>
      <c r="J5" s="196"/>
    </row>
    <row r="6" spans="1:12" s="153" customFormat="1" ht="15.75" customHeight="1" x14ac:dyDescent="0.25">
      <c r="I6" s="254" t="s">
        <v>185</v>
      </c>
      <c r="J6" s="254"/>
    </row>
    <row r="7" spans="1:12" s="153" customFormat="1" x14ac:dyDescent="0.25"/>
    <row r="8" spans="1:12" ht="15.75" customHeight="1" x14ac:dyDescent="0.25">
      <c r="A8" s="280" t="s">
        <v>164</v>
      </c>
      <c r="B8" s="280"/>
      <c r="C8" s="280"/>
      <c r="D8" s="280"/>
      <c r="E8" s="280"/>
      <c r="F8" s="280"/>
      <c r="G8" s="280"/>
      <c r="H8" s="280"/>
      <c r="I8" s="280"/>
      <c r="J8" s="2"/>
      <c r="K8" s="2"/>
      <c r="L8" s="2"/>
    </row>
    <row r="9" spans="1:12" ht="31.5" customHeight="1" x14ac:dyDescent="0.25">
      <c r="A9" s="281" t="s">
        <v>152</v>
      </c>
      <c r="B9" s="281"/>
      <c r="C9" s="281"/>
      <c r="D9" s="281"/>
      <c r="E9" s="281"/>
      <c r="F9" s="281"/>
      <c r="G9" s="281"/>
      <c r="H9" s="281"/>
      <c r="I9" s="281"/>
      <c r="J9" s="4"/>
      <c r="K9" s="4"/>
      <c r="L9" s="4"/>
    </row>
    <row r="10" spans="1:12" ht="15.75" customHeight="1" x14ac:dyDescent="0.25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 ht="15.75" customHeight="1" x14ac:dyDescent="0.25">
      <c r="A12" s="245" t="s">
        <v>15</v>
      </c>
      <c r="B12" s="245"/>
      <c r="C12" s="245"/>
      <c r="D12" s="245"/>
      <c r="E12" s="245"/>
      <c r="F12" s="245"/>
      <c r="G12" s="245"/>
      <c r="H12" s="245"/>
      <c r="I12" s="245"/>
    </row>
    <row r="14" spans="1:12" ht="15.75" customHeight="1" x14ac:dyDescent="0.25">
      <c r="A14" s="249" t="s">
        <v>16</v>
      </c>
      <c r="B14" s="249"/>
      <c r="C14" s="249"/>
      <c r="D14" s="249"/>
      <c r="E14" s="249"/>
      <c r="F14" s="249"/>
      <c r="G14" s="249"/>
      <c r="H14" s="249"/>
      <c r="I14" s="249"/>
    </row>
    <row r="16" spans="1:12" ht="15.75" customHeight="1" x14ac:dyDescent="0.25">
      <c r="B16" s="39">
        <v>75</v>
      </c>
      <c r="C16" s="283" t="s">
        <v>122</v>
      </c>
      <c r="D16" s="283"/>
      <c r="E16" s="283"/>
      <c r="F16" s="283"/>
      <c r="G16" s="283"/>
      <c r="H16" s="283"/>
      <c r="I16" s="283"/>
    </row>
    <row r="17" spans="1:13" ht="31.5" customHeight="1" x14ac:dyDescent="0.25">
      <c r="B17" s="231">
        <v>30346</v>
      </c>
      <c r="C17" s="283" t="s">
        <v>183</v>
      </c>
      <c r="D17" s="283"/>
      <c r="E17" s="283"/>
      <c r="F17" s="283"/>
      <c r="G17" s="283"/>
      <c r="H17" s="283"/>
      <c r="I17" s="283"/>
    </row>
    <row r="18" spans="1:13" ht="31.5" customHeight="1" x14ac:dyDescent="0.25">
      <c r="B18" s="231">
        <v>30346</v>
      </c>
      <c r="C18" s="283" t="s">
        <v>98</v>
      </c>
      <c r="D18" s="283"/>
      <c r="E18" s="283"/>
      <c r="F18" s="283"/>
      <c r="G18" s="283"/>
      <c r="H18" s="283"/>
      <c r="I18" s="283"/>
    </row>
    <row r="19" spans="1:13" ht="31.5" customHeight="1" x14ac:dyDescent="0.25">
      <c r="B19" s="160">
        <f>C28</f>
        <v>20140</v>
      </c>
      <c r="C19" s="284" t="s">
        <v>134</v>
      </c>
      <c r="D19" s="284"/>
      <c r="E19" s="284"/>
      <c r="F19" s="284"/>
      <c r="G19" s="284"/>
      <c r="H19" s="284"/>
      <c r="I19" s="284"/>
    </row>
    <row r="20" spans="1:13" ht="31.5" customHeight="1" x14ac:dyDescent="0.25">
      <c r="B20" s="99">
        <f>E30</f>
        <v>268.53333333333336</v>
      </c>
      <c r="C20" s="283" t="s">
        <v>105</v>
      </c>
      <c r="D20" s="283"/>
      <c r="E20" s="283"/>
      <c r="F20" s="283"/>
      <c r="G20" s="283"/>
      <c r="H20" s="283"/>
      <c r="I20" s="283"/>
    </row>
    <row r="21" spans="1:13" x14ac:dyDescent="0.25">
      <c r="B21" s="8"/>
      <c r="C21" s="124"/>
      <c r="D21" s="124"/>
      <c r="E21" s="124"/>
      <c r="F21" s="124"/>
      <c r="G21" s="124"/>
      <c r="H21" s="124"/>
      <c r="I21" s="124"/>
    </row>
    <row r="22" spans="1:13" ht="15.75" customHeight="1" x14ac:dyDescent="0.25">
      <c r="A22" s="245" t="s">
        <v>30</v>
      </c>
      <c r="B22" s="245"/>
      <c r="C22" s="245"/>
      <c r="D22" s="245"/>
      <c r="E22" s="245"/>
      <c r="F22" s="245"/>
      <c r="G22" s="245"/>
      <c r="H22" s="245"/>
      <c r="I22" s="245"/>
    </row>
    <row r="23" spans="1:13" ht="15.75" customHeight="1" x14ac:dyDescent="0.25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13" ht="16.5" thickBot="1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13" ht="79.5" customHeight="1" thickBot="1" x14ac:dyDescent="0.3">
      <c r="A25" s="11" t="s">
        <v>1</v>
      </c>
      <c r="B25" s="125" t="s">
        <v>2</v>
      </c>
      <c r="C25" s="125" t="s">
        <v>3</v>
      </c>
      <c r="D25" s="125" t="s">
        <v>4</v>
      </c>
      <c r="E25" s="266" t="s">
        <v>5</v>
      </c>
      <c r="F25" s="266"/>
      <c r="G25" s="125" t="s">
        <v>6</v>
      </c>
      <c r="H25" s="125" t="s">
        <v>7</v>
      </c>
      <c r="I25" s="12" t="s">
        <v>8</v>
      </c>
    </row>
    <row r="26" spans="1:13" ht="16.5" thickBot="1" x14ac:dyDescent="0.3">
      <c r="A26" s="13">
        <v>1</v>
      </c>
      <c r="B26" s="126">
        <v>2</v>
      </c>
      <c r="C26" s="126">
        <v>3</v>
      </c>
      <c r="D26" s="126">
        <v>4</v>
      </c>
      <c r="E26" s="267" t="s">
        <v>19</v>
      </c>
      <c r="F26" s="267"/>
      <c r="G26" s="126">
        <v>6</v>
      </c>
      <c r="H26" s="126" t="s">
        <v>9</v>
      </c>
      <c r="I26" s="14">
        <v>8</v>
      </c>
    </row>
    <row r="27" spans="1:13" ht="16.5" customHeight="1" thickBot="1" x14ac:dyDescent="0.3">
      <c r="A27" s="268" t="s">
        <v>21</v>
      </c>
      <c r="B27" s="269"/>
      <c r="C27" s="269"/>
      <c r="D27" s="269"/>
      <c r="E27" s="269"/>
      <c r="F27" s="269"/>
      <c r="G27" s="269"/>
      <c r="H27" s="269"/>
      <c r="I27" s="270"/>
    </row>
    <row r="28" spans="1:13" ht="119.25" customHeight="1" thickBot="1" x14ac:dyDescent="0.3">
      <c r="A28" s="23">
        <v>1</v>
      </c>
      <c r="B28" s="145" t="s">
        <v>125</v>
      </c>
      <c r="C28" s="100">
        <v>20140</v>
      </c>
      <c r="D28" s="26">
        <f>B16</f>
        <v>75</v>
      </c>
      <c r="E28" s="271">
        <f>C28/D28</f>
        <v>268.53333333333336</v>
      </c>
      <c r="F28" s="272"/>
      <c r="G28" s="154">
        <f>B17*12*1.302/1640.84</f>
        <v>288.95316057629026</v>
      </c>
      <c r="H28" s="16">
        <f>E28*G28</f>
        <v>77593.555386753156</v>
      </c>
      <c r="I28" s="273" t="s">
        <v>131</v>
      </c>
      <c r="M28" s="30">
        <f>G28*C28</f>
        <v>5819516.6540064858</v>
      </c>
    </row>
    <row r="29" spans="1:13" ht="32.25" customHeight="1" thickBot="1" x14ac:dyDescent="0.3">
      <c r="A29" s="242" t="s">
        <v>23</v>
      </c>
      <c r="B29" s="243"/>
      <c r="C29" s="243"/>
      <c r="D29" s="243"/>
      <c r="E29" s="243"/>
      <c r="F29" s="243"/>
      <c r="G29" s="29"/>
      <c r="H29" s="19">
        <f>SUM(H28:H28)</f>
        <v>77593.555386753156</v>
      </c>
      <c r="I29" s="274"/>
    </row>
    <row r="30" spans="1:13" ht="32.25" customHeight="1" thickBot="1" x14ac:dyDescent="0.3">
      <c r="A30" s="275" t="s">
        <v>20</v>
      </c>
      <c r="B30" s="276"/>
      <c r="C30" s="276"/>
      <c r="D30" s="277"/>
      <c r="E30" s="278">
        <f>SUM(E28:F28)</f>
        <v>268.53333333333336</v>
      </c>
      <c r="F30" s="279"/>
      <c r="G30" s="279"/>
      <c r="H30" s="279"/>
      <c r="I30" s="262"/>
    </row>
    <row r="31" spans="1:13" x14ac:dyDescent="0.25">
      <c r="A31" s="9"/>
      <c r="B31" s="9"/>
      <c r="C31" s="9"/>
      <c r="D31" s="9"/>
      <c r="E31" s="10"/>
      <c r="F31" s="10"/>
      <c r="G31" s="9"/>
      <c r="H31" s="9"/>
      <c r="I31" s="9"/>
    </row>
    <row r="32" spans="1:13" ht="15.75" customHeight="1" x14ac:dyDescent="0.25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13" ht="16.5" thickBot="1" x14ac:dyDescent="0.3"/>
    <row r="34" spans="1:13" ht="90" customHeight="1" thickBot="1" x14ac:dyDescent="0.3">
      <c r="A34" s="11" t="s">
        <v>1</v>
      </c>
      <c r="B34" s="125" t="s">
        <v>27</v>
      </c>
      <c r="C34" s="125" t="s">
        <v>10</v>
      </c>
      <c r="D34" s="125" t="s">
        <v>4</v>
      </c>
      <c r="E34" s="125" t="s">
        <v>11</v>
      </c>
      <c r="F34" s="125" t="s">
        <v>12</v>
      </c>
      <c r="G34" s="125" t="s">
        <v>13</v>
      </c>
      <c r="H34" s="125" t="s">
        <v>7</v>
      </c>
      <c r="I34" s="12" t="s">
        <v>8</v>
      </c>
    </row>
    <row r="35" spans="1:13" ht="16.5" thickBot="1" x14ac:dyDescent="0.3">
      <c r="A35" s="20">
        <v>1</v>
      </c>
      <c r="B35" s="21">
        <v>2</v>
      </c>
      <c r="C35" s="21">
        <v>3</v>
      </c>
      <c r="D35" s="21">
        <v>4</v>
      </c>
      <c r="E35" s="21" t="s">
        <v>19</v>
      </c>
      <c r="F35" s="21">
        <v>6</v>
      </c>
      <c r="G35" s="21">
        <v>7</v>
      </c>
      <c r="H35" s="21" t="s">
        <v>14</v>
      </c>
      <c r="I35" s="22">
        <v>9</v>
      </c>
    </row>
    <row r="36" spans="1:13" ht="15.75" customHeight="1" x14ac:dyDescent="0.25">
      <c r="A36" s="255" t="s">
        <v>22</v>
      </c>
      <c r="B36" s="256"/>
      <c r="C36" s="256"/>
      <c r="D36" s="256"/>
      <c r="E36" s="256"/>
      <c r="F36" s="256"/>
      <c r="G36" s="256"/>
      <c r="H36" s="256"/>
      <c r="I36" s="257"/>
    </row>
    <row r="37" spans="1:13" ht="57" customHeight="1" thickBot="1" x14ac:dyDescent="0.3">
      <c r="A37" s="203">
        <v>1</v>
      </c>
      <c r="B37" s="210"/>
      <c r="C37" s="202"/>
      <c r="D37" s="204">
        <f>B16</f>
        <v>75</v>
      </c>
      <c r="E37" s="205">
        <f>C37/D37</f>
        <v>0</v>
      </c>
      <c r="F37" s="202">
        <v>10</v>
      </c>
      <c r="G37" s="102"/>
      <c r="H37" s="17">
        <f>E37*G37/F37</f>
        <v>0</v>
      </c>
      <c r="I37" s="261" t="s">
        <v>24</v>
      </c>
      <c r="M37" s="30"/>
    </row>
    <row r="38" spans="1:13" ht="31.5" customHeight="1" thickBot="1" x14ac:dyDescent="0.3">
      <c r="A38" s="242" t="s">
        <v>28</v>
      </c>
      <c r="B38" s="243"/>
      <c r="C38" s="243"/>
      <c r="D38" s="243"/>
      <c r="E38" s="243"/>
      <c r="F38" s="244"/>
      <c r="G38" s="18"/>
      <c r="H38" s="19">
        <f>SUM(H33:H37)</f>
        <v>0</v>
      </c>
      <c r="I38" s="262"/>
    </row>
    <row r="40" spans="1:13" ht="15.75" customHeight="1" x14ac:dyDescent="0.25">
      <c r="A40" s="249" t="s">
        <v>25</v>
      </c>
      <c r="B40" s="249"/>
      <c r="C40" s="249"/>
      <c r="D40" s="249"/>
      <c r="E40" s="249"/>
      <c r="F40" s="249"/>
      <c r="G40" s="249"/>
      <c r="H40" s="249"/>
      <c r="I40" s="249"/>
    </row>
    <row r="41" spans="1:13" ht="16.5" thickBot="1" x14ac:dyDescent="0.3"/>
    <row r="42" spans="1:13" ht="79.5" thickBot="1" x14ac:dyDescent="0.3">
      <c r="A42" s="11" t="s">
        <v>1</v>
      </c>
      <c r="B42" s="125" t="s">
        <v>27</v>
      </c>
      <c r="C42" s="125" t="s">
        <v>10</v>
      </c>
      <c r="D42" s="125" t="s">
        <v>4</v>
      </c>
      <c r="E42" s="125" t="s">
        <v>11</v>
      </c>
      <c r="F42" s="125" t="s">
        <v>12</v>
      </c>
      <c r="G42" s="125" t="s">
        <v>13</v>
      </c>
      <c r="H42" s="125" t="s">
        <v>7</v>
      </c>
      <c r="I42" s="12" t="s">
        <v>8</v>
      </c>
    </row>
    <row r="43" spans="1:13" ht="16.5" thickBot="1" x14ac:dyDescent="0.3">
      <c r="A43" s="20">
        <v>1</v>
      </c>
      <c r="B43" s="21">
        <v>2</v>
      </c>
      <c r="C43" s="21">
        <v>3</v>
      </c>
      <c r="D43" s="21">
        <v>4</v>
      </c>
      <c r="E43" s="21" t="s">
        <v>19</v>
      </c>
      <c r="F43" s="21">
        <v>6</v>
      </c>
      <c r="G43" s="21">
        <v>7</v>
      </c>
      <c r="H43" s="21" t="s">
        <v>14</v>
      </c>
      <c r="I43" s="22">
        <v>9</v>
      </c>
    </row>
    <row r="44" spans="1:13" ht="15.75" customHeight="1" x14ac:dyDescent="0.25">
      <c r="A44" s="255" t="s">
        <v>26</v>
      </c>
      <c r="B44" s="256"/>
      <c r="C44" s="256"/>
      <c r="D44" s="256"/>
      <c r="E44" s="256"/>
      <c r="F44" s="256"/>
      <c r="G44" s="256"/>
      <c r="H44" s="256"/>
      <c r="I44" s="257"/>
    </row>
    <row r="45" spans="1:13" ht="55.5" customHeight="1" thickBot="1" x14ac:dyDescent="0.3">
      <c r="A45" s="24"/>
      <c r="B45" s="25"/>
      <c r="C45" s="101"/>
      <c r="D45" s="27"/>
      <c r="E45" s="28"/>
      <c r="F45" s="101"/>
      <c r="G45" s="102"/>
      <c r="H45" s="17">
        <v>0</v>
      </c>
      <c r="I45" s="261" t="s">
        <v>24</v>
      </c>
    </row>
    <row r="46" spans="1:13" ht="28.5" customHeight="1" thickBot="1" x14ac:dyDescent="0.3">
      <c r="A46" s="242" t="s">
        <v>29</v>
      </c>
      <c r="B46" s="243"/>
      <c r="C46" s="243"/>
      <c r="D46" s="243"/>
      <c r="E46" s="243"/>
      <c r="F46" s="244"/>
      <c r="G46" s="18"/>
      <c r="H46" s="19">
        <f>SUM(H45:H45)</f>
        <v>0</v>
      </c>
      <c r="I46" s="262"/>
    </row>
    <row r="47" spans="1:13" s="182" customFormat="1" ht="18" customHeight="1" x14ac:dyDescent="0.25">
      <c r="A47" s="174"/>
      <c r="B47" s="174"/>
      <c r="C47" s="174"/>
      <c r="D47" s="174"/>
      <c r="E47" s="174"/>
      <c r="F47" s="174"/>
      <c r="G47" s="188"/>
      <c r="H47" s="175"/>
      <c r="I47" s="68"/>
    </row>
    <row r="48" spans="1:13" s="182" customFormat="1" ht="36.75" customHeight="1" x14ac:dyDescent="0.25">
      <c r="A48" s="250" t="s">
        <v>145</v>
      </c>
      <c r="B48" s="250"/>
      <c r="C48" s="250"/>
      <c r="D48" s="250"/>
      <c r="E48" s="250"/>
      <c r="F48" s="250"/>
      <c r="G48" s="250"/>
      <c r="H48" s="250"/>
      <c r="I48" s="250"/>
    </row>
    <row r="49" spans="1:10" s="182" customFormat="1" ht="18" customHeight="1" thickBot="1" x14ac:dyDescent="0.3"/>
    <row r="50" spans="1:10" s="182" customFormat="1" ht="88.5" customHeight="1" thickBot="1" x14ac:dyDescent="0.3">
      <c r="A50" s="11" t="s">
        <v>1</v>
      </c>
      <c r="B50" s="181" t="s">
        <v>27</v>
      </c>
      <c r="C50" s="181" t="s">
        <v>10</v>
      </c>
      <c r="D50" s="181" t="s">
        <v>4</v>
      </c>
      <c r="E50" s="181" t="s">
        <v>11</v>
      </c>
      <c r="F50" s="181" t="s">
        <v>12</v>
      </c>
      <c r="G50" s="181" t="s">
        <v>13</v>
      </c>
      <c r="H50" s="181" t="s">
        <v>7</v>
      </c>
      <c r="I50" s="12" t="s">
        <v>8</v>
      </c>
    </row>
    <row r="51" spans="1:10" s="182" customFormat="1" ht="18" customHeight="1" thickBot="1" x14ac:dyDescent="0.3">
      <c r="A51" s="20">
        <v>1</v>
      </c>
      <c r="B51" s="21">
        <v>2</v>
      </c>
      <c r="C51" s="21">
        <v>3</v>
      </c>
      <c r="D51" s="21">
        <v>4</v>
      </c>
      <c r="E51" s="21" t="s">
        <v>19</v>
      </c>
      <c r="F51" s="21">
        <v>6</v>
      </c>
      <c r="G51" s="21">
        <v>7</v>
      </c>
      <c r="H51" s="21" t="s">
        <v>14</v>
      </c>
      <c r="I51" s="22">
        <v>9</v>
      </c>
    </row>
    <row r="52" spans="1:10" s="182" customFormat="1" ht="33.75" customHeight="1" x14ac:dyDescent="0.25">
      <c r="A52" s="255" t="s">
        <v>146</v>
      </c>
      <c r="B52" s="256"/>
      <c r="C52" s="256"/>
      <c r="D52" s="256"/>
      <c r="E52" s="256"/>
      <c r="F52" s="256"/>
      <c r="G52" s="256"/>
      <c r="H52" s="256"/>
      <c r="I52" s="257"/>
    </row>
    <row r="53" spans="1:10" s="182" customFormat="1" ht="49.5" customHeight="1" thickBot="1" x14ac:dyDescent="0.3">
      <c r="A53" s="24" t="s">
        <v>123</v>
      </c>
      <c r="B53" s="25" t="s">
        <v>123</v>
      </c>
      <c r="C53" s="101">
        <v>0</v>
      </c>
      <c r="D53" s="27">
        <v>74</v>
      </c>
      <c r="E53" s="28">
        <f>C53/D53</f>
        <v>0</v>
      </c>
      <c r="F53" s="101">
        <v>0</v>
      </c>
      <c r="G53" s="102">
        <v>0</v>
      </c>
      <c r="H53" s="17">
        <v>0</v>
      </c>
      <c r="I53" s="261" t="s">
        <v>24</v>
      </c>
    </row>
    <row r="54" spans="1:10" s="182" customFormat="1" ht="39" customHeight="1" thickBot="1" x14ac:dyDescent="0.3">
      <c r="A54" s="242" t="s">
        <v>29</v>
      </c>
      <c r="B54" s="243"/>
      <c r="C54" s="243"/>
      <c r="D54" s="243"/>
      <c r="E54" s="243"/>
      <c r="F54" s="244"/>
      <c r="G54" s="165"/>
      <c r="H54" s="19">
        <f>SUM(H53:H53)</f>
        <v>0</v>
      </c>
      <c r="I54" s="262"/>
    </row>
    <row r="55" spans="1:10" s="182" customFormat="1" ht="17.25" customHeight="1" x14ac:dyDescent="0.25">
      <c r="A55" s="174"/>
      <c r="B55" s="174"/>
      <c r="C55" s="174"/>
      <c r="D55" s="174"/>
      <c r="E55" s="174"/>
      <c r="F55" s="174"/>
      <c r="G55" s="188"/>
      <c r="H55" s="175"/>
      <c r="I55" s="68"/>
    </row>
    <row r="56" spans="1:10" ht="15.75" customHeight="1" x14ac:dyDescent="0.25">
      <c r="A56" s="249" t="s">
        <v>147</v>
      </c>
      <c r="B56" s="249"/>
      <c r="C56" s="249"/>
      <c r="D56" s="249"/>
      <c r="E56" s="249"/>
      <c r="F56" s="249"/>
      <c r="G56" s="249"/>
      <c r="H56" s="249"/>
      <c r="I56" s="249"/>
    </row>
    <row r="58" spans="1:10" ht="22.5" customHeight="1" x14ac:dyDescent="0.25">
      <c r="A58" s="182"/>
      <c r="B58"/>
      <c r="C58" s="31"/>
      <c r="D58" s="30"/>
      <c r="E58" s="30"/>
      <c r="F58" s="30"/>
      <c r="G58" s="182"/>
      <c r="H58" s="30"/>
      <c r="I58" s="180"/>
      <c r="J58" s="182"/>
    </row>
    <row r="59" spans="1:10" ht="9.75" customHeight="1" thickBot="1" x14ac:dyDescent="0.3">
      <c r="A59" s="182"/>
      <c r="B59"/>
      <c r="C59" s="31"/>
      <c r="D59" s="30"/>
      <c r="E59" s="30"/>
      <c r="F59" s="30"/>
      <c r="G59" s="182"/>
      <c r="H59" s="30"/>
      <c r="I59" s="180"/>
      <c r="J59" s="182"/>
    </row>
    <row r="60" spans="1:10" ht="15.75" customHeight="1" thickBot="1" x14ac:dyDescent="0.3">
      <c r="A60" s="70"/>
      <c r="B60" s="71"/>
      <c r="D60" s="263" t="s">
        <v>91</v>
      </c>
      <c r="E60" s="264"/>
      <c r="F60" s="264"/>
      <c r="G60" s="265"/>
      <c r="H60" s="73" t="s">
        <v>92</v>
      </c>
      <c r="I60" s="180"/>
      <c r="J60" s="182"/>
    </row>
    <row r="61" spans="1:10" ht="31.5" customHeight="1" x14ac:dyDescent="0.25">
      <c r="A61" s="70"/>
      <c r="B61" s="71"/>
      <c r="D61" s="166"/>
      <c r="E61" s="167"/>
      <c r="F61" s="168"/>
      <c r="G61" s="169"/>
      <c r="H61" s="170"/>
      <c r="I61" s="180"/>
      <c r="J61" s="182"/>
    </row>
    <row r="62" spans="1:10" ht="16.5" customHeight="1" thickBot="1" x14ac:dyDescent="0.3">
      <c r="A62" s="68"/>
      <c r="B62" s="69"/>
      <c r="D62" s="87">
        <f>SUM(H29)</f>
        <v>77593.555386753156</v>
      </c>
      <c r="E62" s="88">
        <f>SUM(H38)</f>
        <v>0</v>
      </c>
      <c r="F62" s="171">
        <f>SUM(H46)</f>
        <v>0</v>
      </c>
      <c r="G62" s="172">
        <f>SUM(H54)</f>
        <v>0</v>
      </c>
      <c r="H62" s="173">
        <f>SUM(D62:G62)</f>
        <v>77593.555386753156</v>
      </c>
      <c r="I62" s="180"/>
      <c r="J62" s="182"/>
    </row>
    <row r="63" spans="1:10" x14ac:dyDescent="0.25">
      <c r="A63" s="182"/>
      <c r="B63"/>
      <c r="C63" s="31"/>
      <c r="D63" s="30"/>
      <c r="E63" s="30"/>
      <c r="F63" s="30"/>
      <c r="G63" s="182"/>
      <c r="H63" s="30"/>
      <c r="I63" s="180"/>
      <c r="J63" s="182"/>
    </row>
    <row r="64" spans="1:10" ht="31.5" customHeight="1" x14ac:dyDescent="0.25">
      <c r="A64" s="245" t="s">
        <v>31</v>
      </c>
      <c r="B64" s="245"/>
      <c r="C64" s="245"/>
      <c r="D64" s="245"/>
      <c r="E64" s="245"/>
      <c r="F64" s="245"/>
      <c r="G64" s="245"/>
      <c r="H64" s="245"/>
      <c r="I64" s="245"/>
      <c r="J64" s="182"/>
    </row>
    <row r="66" spans="1:16" ht="15.75" customHeight="1" x14ac:dyDescent="0.25">
      <c r="A66" s="259" t="s">
        <v>32</v>
      </c>
      <c r="B66" s="259"/>
      <c r="C66" s="259"/>
      <c r="D66" s="259"/>
      <c r="E66" s="259"/>
      <c r="F66" s="259"/>
      <c r="G66" s="259"/>
      <c r="H66" s="259"/>
      <c r="I66" s="259"/>
      <c r="J66" s="182"/>
    </row>
    <row r="67" spans="1:16" ht="16.5" thickBot="1" x14ac:dyDescent="0.3">
      <c r="A67" s="182"/>
      <c r="B67" s="182"/>
      <c r="C67" s="182"/>
      <c r="D67" s="182"/>
      <c r="E67" s="182"/>
      <c r="F67" s="182"/>
      <c r="G67" s="182"/>
      <c r="H67" s="182"/>
      <c r="I67" s="182"/>
      <c r="J67" s="182"/>
    </row>
    <row r="68" spans="1:16" ht="16.5" hidden="1" customHeight="1" thickBot="1" x14ac:dyDescent="0.3">
      <c r="A68" s="182"/>
      <c r="B68" s="182"/>
      <c r="C68" s="182"/>
      <c r="D68" s="182"/>
      <c r="E68" s="182"/>
      <c r="F68" s="182"/>
      <c r="G68" s="182"/>
      <c r="H68" s="182"/>
      <c r="I68" s="182"/>
      <c r="J68" s="182"/>
    </row>
    <row r="69" spans="1:16" ht="81.75" customHeight="1" x14ac:dyDescent="0.25">
      <c r="A69" s="32" t="s">
        <v>1</v>
      </c>
      <c r="B69" s="185" t="s">
        <v>33</v>
      </c>
      <c r="C69" s="185" t="s">
        <v>34</v>
      </c>
      <c r="D69" s="185" t="s">
        <v>35</v>
      </c>
      <c r="E69" s="185" t="s">
        <v>36</v>
      </c>
      <c r="F69" s="185" t="s">
        <v>37</v>
      </c>
      <c r="G69" s="185" t="s">
        <v>38</v>
      </c>
      <c r="H69" s="185" t="s">
        <v>39</v>
      </c>
      <c r="I69" s="33" t="s">
        <v>40</v>
      </c>
      <c r="J69" s="182"/>
    </row>
    <row r="70" spans="1:16" ht="16.5" customHeight="1" thickBot="1" x14ac:dyDescent="0.3">
      <c r="A70" s="34">
        <v>1</v>
      </c>
      <c r="B70" s="35">
        <v>1</v>
      </c>
      <c r="C70" s="35">
        <v>2</v>
      </c>
      <c r="D70" s="35">
        <v>3</v>
      </c>
      <c r="E70" s="35">
        <v>4</v>
      </c>
      <c r="F70" s="35">
        <v>5</v>
      </c>
      <c r="G70" s="35" t="s">
        <v>41</v>
      </c>
      <c r="H70" s="35">
        <v>7</v>
      </c>
      <c r="I70" s="36" t="s">
        <v>42</v>
      </c>
      <c r="J70" s="182"/>
    </row>
    <row r="71" spans="1:16" ht="15.75" customHeight="1" x14ac:dyDescent="0.25">
      <c r="A71" s="255" t="s">
        <v>43</v>
      </c>
      <c r="B71" s="256"/>
      <c r="C71" s="256"/>
      <c r="D71" s="256"/>
      <c r="E71" s="256"/>
      <c r="F71" s="256"/>
      <c r="G71" s="256"/>
      <c r="H71" s="256"/>
      <c r="I71" s="257"/>
      <c r="J71" s="182"/>
    </row>
    <row r="72" spans="1:16" x14ac:dyDescent="0.25">
      <c r="A72" s="5">
        <v>1</v>
      </c>
      <c r="B72" s="42" t="s">
        <v>47</v>
      </c>
      <c r="C72" s="6" t="s">
        <v>45</v>
      </c>
      <c r="D72" s="134">
        <v>27958.824969400244</v>
      </c>
      <c r="E72" s="15">
        <f>SUM(B19)</f>
        <v>20140</v>
      </c>
      <c r="F72" s="17">
        <f>SUM(B20)</f>
        <v>268.53333333333336</v>
      </c>
      <c r="G72" s="189">
        <f t="shared" ref="G72:G75" si="0">D72*F72/E72</f>
        <v>372.78433292533663</v>
      </c>
      <c r="H72" s="102">
        <v>8.17</v>
      </c>
      <c r="I72" s="89">
        <f t="shared" ref="I72:I75" si="1">G72*H72</f>
        <v>3045.6480000000001</v>
      </c>
      <c r="J72" s="182"/>
      <c r="L72" s="30">
        <f>D72*H72</f>
        <v>228423.6</v>
      </c>
      <c r="M72" s="1">
        <v>1269020</v>
      </c>
      <c r="N72" s="1">
        <f>M72*0.9</f>
        <v>1142118</v>
      </c>
      <c r="O72" s="1">
        <f>N72/5</f>
        <v>228423.6</v>
      </c>
      <c r="P72" s="1">
        <f>O72/H72</f>
        <v>27958.824969400244</v>
      </c>
    </row>
    <row r="73" spans="1:16" x14ac:dyDescent="0.25">
      <c r="A73" s="5">
        <v>2</v>
      </c>
      <c r="B73" s="42" t="s">
        <v>200</v>
      </c>
      <c r="C73" s="6" t="s">
        <v>46</v>
      </c>
      <c r="D73" s="134">
        <v>4.4983333333333331</v>
      </c>
      <c r="E73" s="15">
        <f>SUM(B19)</f>
        <v>20140</v>
      </c>
      <c r="F73" s="17">
        <f>SUM(B20)</f>
        <v>268.53333333333336</v>
      </c>
      <c r="G73" s="189">
        <f t="shared" si="0"/>
        <v>5.9977777777777776E-2</v>
      </c>
      <c r="H73" s="102">
        <v>1200</v>
      </c>
      <c r="I73" s="89">
        <f t="shared" si="1"/>
        <v>71.973333333333329</v>
      </c>
      <c r="J73" s="182"/>
      <c r="L73" s="30">
        <f t="shared" ref="L73:L75" si="2">D73*H73</f>
        <v>5398</v>
      </c>
      <c r="M73" s="1">
        <v>26990</v>
      </c>
      <c r="O73" s="1">
        <f>M73/5</f>
        <v>5398</v>
      </c>
      <c r="P73" s="1">
        <f>O73/1200</f>
        <v>4.4983333333333331</v>
      </c>
    </row>
    <row r="74" spans="1:16" ht="15.75" customHeight="1" x14ac:dyDescent="0.25">
      <c r="A74" s="5">
        <v>3</v>
      </c>
      <c r="B74" s="42" t="s">
        <v>44</v>
      </c>
      <c r="C74" s="6" t="s">
        <v>46</v>
      </c>
      <c r="D74" s="134">
        <v>425.71322712115602</v>
      </c>
      <c r="E74" s="15">
        <f>SUM(B19)</f>
        <v>20140</v>
      </c>
      <c r="F74" s="17">
        <f>SUM(B20)</f>
        <v>268.53333333333336</v>
      </c>
      <c r="G74" s="189">
        <f t="shared" si="0"/>
        <v>5.6761763616154148</v>
      </c>
      <c r="H74" s="102">
        <v>26.99</v>
      </c>
      <c r="I74" s="89">
        <f t="shared" si="1"/>
        <v>153.20000000000005</v>
      </c>
      <c r="J74" s="182"/>
      <c r="L74" s="30">
        <f t="shared" si="2"/>
        <v>11490</v>
      </c>
      <c r="M74" s="1">
        <v>57450</v>
      </c>
      <c r="O74" s="1">
        <f>M74/5</f>
        <v>11490</v>
      </c>
      <c r="P74" s="1">
        <f>O74/H74</f>
        <v>425.71322712115602</v>
      </c>
    </row>
    <row r="75" spans="1:16" ht="16.5" thickBot="1" x14ac:dyDescent="0.3">
      <c r="A75" s="37">
        <v>4</v>
      </c>
      <c r="B75" s="43" t="s">
        <v>106</v>
      </c>
      <c r="C75" s="38" t="s">
        <v>46</v>
      </c>
      <c r="D75" s="103">
        <v>12978.737727910238</v>
      </c>
      <c r="E75" s="40">
        <f>SUM(B19)</f>
        <v>20140</v>
      </c>
      <c r="F75" s="41">
        <f>SUM(B20)</f>
        <v>268.53333333333336</v>
      </c>
      <c r="G75" s="190">
        <f t="shared" si="0"/>
        <v>173.04983637213653</v>
      </c>
      <c r="H75" s="103">
        <v>7.13</v>
      </c>
      <c r="I75" s="90">
        <f t="shared" si="1"/>
        <v>1233.8453333333334</v>
      </c>
      <c r="J75" s="182"/>
      <c r="L75" s="30">
        <f t="shared" si="2"/>
        <v>92538.4</v>
      </c>
      <c r="M75" s="1">
        <v>462692</v>
      </c>
      <c r="O75" s="1">
        <f>M75/5</f>
        <v>92538.4</v>
      </c>
      <c r="P75" s="1">
        <f>O75/H75</f>
        <v>12978.737727910238</v>
      </c>
    </row>
    <row r="76" spans="1:16" ht="25.5" customHeight="1" thickBot="1" x14ac:dyDescent="0.3">
      <c r="A76" s="242" t="s">
        <v>55</v>
      </c>
      <c r="B76" s="243"/>
      <c r="C76" s="243"/>
      <c r="D76" s="243"/>
      <c r="E76" s="243"/>
      <c r="F76" s="243"/>
      <c r="G76" s="244"/>
      <c r="H76" s="19"/>
      <c r="I76" s="91">
        <f>SUM(I72:I75)</f>
        <v>4504.666666666667</v>
      </c>
      <c r="J76" s="182"/>
    </row>
    <row r="78" spans="1:16" ht="15.75" customHeight="1" x14ac:dyDescent="0.25">
      <c r="A78" s="249" t="s">
        <v>49</v>
      </c>
      <c r="B78" s="249"/>
      <c r="C78" s="249"/>
      <c r="D78" s="249"/>
      <c r="E78" s="249"/>
      <c r="F78" s="249"/>
      <c r="G78" s="249"/>
      <c r="H78" s="249"/>
      <c r="I78" s="249"/>
      <c r="J78" s="182"/>
    </row>
    <row r="79" spans="1:16" ht="15.75" customHeight="1" thickBot="1" x14ac:dyDescent="0.3">
      <c r="A79" s="182"/>
      <c r="B79" s="182"/>
      <c r="C79" s="182"/>
      <c r="D79" s="182"/>
      <c r="E79" s="182"/>
      <c r="F79" s="182"/>
      <c r="G79" s="182"/>
      <c r="H79" s="182"/>
      <c r="I79" s="182"/>
      <c r="J79" s="182"/>
    </row>
    <row r="80" spans="1:16" ht="79.5" customHeight="1" x14ac:dyDescent="0.25">
      <c r="A80" s="32" t="s">
        <v>1</v>
      </c>
      <c r="B80" s="185" t="s">
        <v>33</v>
      </c>
      <c r="C80" s="185" t="s">
        <v>34</v>
      </c>
      <c r="D80" s="185" t="s">
        <v>35</v>
      </c>
      <c r="E80" s="185" t="s">
        <v>36</v>
      </c>
      <c r="F80" s="185" t="s">
        <v>37</v>
      </c>
      <c r="G80" s="185" t="s">
        <v>38</v>
      </c>
      <c r="H80" s="185" t="s">
        <v>39</v>
      </c>
      <c r="I80" s="33" t="s">
        <v>40</v>
      </c>
      <c r="J80" s="182"/>
    </row>
    <row r="81" spans="1:10" ht="16.5" thickBot="1" x14ac:dyDescent="0.3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  <c r="J81" s="182"/>
    </row>
    <row r="82" spans="1:10" ht="15.75" customHeight="1" x14ac:dyDescent="0.25">
      <c r="A82" s="246" t="s">
        <v>50</v>
      </c>
      <c r="B82" s="247"/>
      <c r="C82" s="247"/>
      <c r="D82" s="247"/>
      <c r="E82" s="247"/>
      <c r="F82" s="247"/>
      <c r="G82" s="247"/>
      <c r="H82" s="247"/>
      <c r="I82" s="248"/>
      <c r="J82" s="182"/>
    </row>
    <row r="83" spans="1:10" ht="16.5" thickBot="1" x14ac:dyDescent="0.3">
      <c r="A83" s="5">
        <v>1</v>
      </c>
      <c r="B83" s="44"/>
      <c r="C83" s="25" t="s">
        <v>108</v>
      </c>
      <c r="D83" s="101">
        <v>1</v>
      </c>
      <c r="E83" s="15">
        <f>SUM(B19)</f>
        <v>20140</v>
      </c>
      <c r="F83" s="17">
        <f>SUM(B20)</f>
        <v>268.53333333333336</v>
      </c>
      <c r="G83" s="6">
        <f>D83*F83/E83</f>
        <v>1.3333333333333334E-2</v>
      </c>
      <c r="H83" s="102">
        <v>0</v>
      </c>
      <c r="I83" s="89">
        <f>G83*H83</f>
        <v>0</v>
      </c>
      <c r="J83" s="182"/>
    </row>
    <row r="84" spans="1:10" ht="24.75" customHeight="1" thickBot="1" x14ac:dyDescent="0.3">
      <c r="A84" s="242" t="s">
        <v>56</v>
      </c>
      <c r="B84" s="243"/>
      <c r="C84" s="243"/>
      <c r="D84" s="243"/>
      <c r="E84" s="243"/>
      <c r="F84" s="243"/>
      <c r="G84" s="244"/>
      <c r="H84" s="19"/>
      <c r="I84" s="91">
        <f>SUM(I83:I83)</f>
        <v>0</v>
      </c>
      <c r="J84" s="182"/>
    </row>
    <row r="86" spans="1:10" ht="15.75" customHeight="1" x14ac:dyDescent="0.25">
      <c r="A86" s="249" t="s">
        <v>51</v>
      </c>
      <c r="B86" s="249"/>
      <c r="C86" s="249"/>
      <c r="D86" s="249"/>
      <c r="E86" s="249"/>
      <c r="F86" s="249"/>
      <c r="G86" s="249"/>
      <c r="H86" s="249"/>
      <c r="I86" s="249"/>
      <c r="J86" s="182"/>
    </row>
    <row r="87" spans="1:10" ht="16.5" thickBot="1" x14ac:dyDescent="0.3">
      <c r="A87" s="182"/>
      <c r="B87" s="182"/>
      <c r="C87" s="182"/>
      <c r="D87" s="182"/>
      <c r="E87" s="182"/>
      <c r="F87" s="182"/>
      <c r="G87" s="182"/>
      <c r="H87" s="182"/>
      <c r="I87" s="182"/>
      <c r="J87" s="182"/>
    </row>
    <row r="88" spans="1:10" ht="79.5" customHeight="1" x14ac:dyDescent="0.25">
      <c r="A88" s="32" t="s">
        <v>1</v>
      </c>
      <c r="B88" s="185" t="s">
        <v>33</v>
      </c>
      <c r="C88" s="185" t="s">
        <v>34</v>
      </c>
      <c r="D88" s="185" t="s">
        <v>35</v>
      </c>
      <c r="E88" s="185" t="s">
        <v>36</v>
      </c>
      <c r="F88" s="185" t="s">
        <v>37</v>
      </c>
      <c r="G88" s="185" t="s">
        <v>38</v>
      </c>
      <c r="H88" s="185" t="s">
        <v>39</v>
      </c>
      <c r="I88" s="33" t="s">
        <v>40</v>
      </c>
      <c r="J88" s="182"/>
    </row>
    <row r="89" spans="1:10" ht="16.5" thickBot="1" x14ac:dyDescent="0.3">
      <c r="A89" s="34">
        <v>1</v>
      </c>
      <c r="B89" s="35">
        <v>1</v>
      </c>
      <c r="C89" s="35">
        <v>2</v>
      </c>
      <c r="D89" s="35">
        <v>3</v>
      </c>
      <c r="E89" s="35">
        <v>4</v>
      </c>
      <c r="F89" s="35">
        <v>5</v>
      </c>
      <c r="G89" s="35" t="s">
        <v>41</v>
      </c>
      <c r="H89" s="35">
        <v>7</v>
      </c>
      <c r="I89" s="36" t="s">
        <v>42</v>
      </c>
      <c r="J89" s="182"/>
    </row>
    <row r="90" spans="1:10" ht="15.75" customHeight="1" x14ac:dyDescent="0.25">
      <c r="A90" s="246" t="s">
        <v>52</v>
      </c>
      <c r="B90" s="247"/>
      <c r="C90" s="247"/>
      <c r="D90" s="247"/>
      <c r="E90" s="247"/>
      <c r="F90" s="247"/>
      <c r="G90" s="247"/>
      <c r="H90" s="247"/>
      <c r="I90" s="248"/>
      <c r="J90" s="182"/>
    </row>
    <row r="91" spans="1:10" ht="16.5" thickBot="1" x14ac:dyDescent="0.3">
      <c r="A91" s="5" t="s">
        <v>123</v>
      </c>
      <c r="B91" s="143" t="s">
        <v>123</v>
      </c>
      <c r="C91" s="25" t="s">
        <v>123</v>
      </c>
      <c r="D91" s="25">
        <v>0</v>
      </c>
      <c r="E91" s="15">
        <f>SUM(B19)</f>
        <v>20140</v>
      </c>
      <c r="F91" s="17">
        <f>SUM(B20)</f>
        <v>268.53333333333336</v>
      </c>
      <c r="G91" s="6">
        <f>D91*F91/E91</f>
        <v>0</v>
      </c>
      <c r="H91" s="25">
        <v>0</v>
      </c>
      <c r="I91" s="89">
        <f>G91*H91</f>
        <v>0</v>
      </c>
      <c r="J91" s="182"/>
    </row>
    <row r="92" spans="1:10" ht="24" customHeight="1" thickBot="1" x14ac:dyDescent="0.3">
      <c r="A92" s="242" t="s">
        <v>57</v>
      </c>
      <c r="B92" s="243"/>
      <c r="C92" s="243"/>
      <c r="D92" s="243"/>
      <c r="E92" s="243"/>
      <c r="F92" s="243"/>
      <c r="G92" s="244"/>
      <c r="H92" s="19"/>
      <c r="I92" s="91">
        <f>SUM(I91:I91)</f>
        <v>0</v>
      </c>
      <c r="J92" s="182"/>
    </row>
    <row r="94" spans="1:10" ht="15.75" customHeight="1" x14ac:dyDescent="0.25">
      <c r="A94" s="249" t="s">
        <v>53</v>
      </c>
      <c r="B94" s="249"/>
      <c r="C94" s="249"/>
      <c r="D94" s="249"/>
      <c r="E94" s="249"/>
      <c r="F94" s="249"/>
      <c r="G94" s="249"/>
      <c r="H94" s="249"/>
      <c r="I94" s="249"/>
      <c r="J94" s="182"/>
    </row>
    <row r="95" spans="1:10" ht="16.5" thickBot="1" x14ac:dyDescent="0.3">
      <c r="A95" s="182"/>
      <c r="B95" s="182"/>
      <c r="C95" s="182"/>
      <c r="D95" s="182"/>
      <c r="E95" s="182"/>
      <c r="F95" s="182"/>
      <c r="G95" s="182"/>
      <c r="H95" s="182"/>
      <c r="I95" s="182"/>
      <c r="J95" s="182"/>
    </row>
    <row r="96" spans="1:10" ht="87.75" customHeight="1" x14ac:dyDescent="0.25">
      <c r="A96" s="32" t="s">
        <v>1</v>
      </c>
      <c r="B96" s="185" t="s">
        <v>33</v>
      </c>
      <c r="C96" s="185" t="s">
        <v>34</v>
      </c>
      <c r="D96" s="185" t="s">
        <v>35</v>
      </c>
      <c r="E96" s="185" t="s">
        <v>36</v>
      </c>
      <c r="F96" s="185" t="s">
        <v>37</v>
      </c>
      <c r="G96" s="185" t="s">
        <v>38</v>
      </c>
      <c r="H96" s="185" t="s">
        <v>39</v>
      </c>
      <c r="I96" s="45" t="s">
        <v>40</v>
      </c>
      <c r="J96" s="47" t="s">
        <v>61</v>
      </c>
    </row>
    <row r="97" spans="1:12" ht="16.5" thickBot="1" x14ac:dyDescent="0.3">
      <c r="A97" s="34">
        <v>1</v>
      </c>
      <c r="B97" s="35">
        <v>1</v>
      </c>
      <c r="C97" s="35">
        <v>2</v>
      </c>
      <c r="D97" s="35">
        <v>3</v>
      </c>
      <c r="E97" s="35">
        <v>4</v>
      </c>
      <c r="F97" s="35">
        <v>5</v>
      </c>
      <c r="G97" s="35" t="s">
        <v>41</v>
      </c>
      <c r="H97" s="35">
        <v>7</v>
      </c>
      <c r="I97" s="46" t="s">
        <v>62</v>
      </c>
      <c r="J97" s="49">
        <v>9</v>
      </c>
    </row>
    <row r="98" spans="1:12" ht="15.75" customHeight="1" x14ac:dyDescent="0.25">
      <c r="A98" s="246" t="s">
        <v>54</v>
      </c>
      <c r="B98" s="247"/>
      <c r="C98" s="247"/>
      <c r="D98" s="247"/>
      <c r="E98" s="247"/>
      <c r="F98" s="247"/>
      <c r="G98" s="247"/>
      <c r="H98" s="247"/>
      <c r="I98" s="258"/>
      <c r="J98" s="48"/>
    </row>
    <row r="99" spans="1:12" ht="16.5" thickBot="1" x14ac:dyDescent="0.3">
      <c r="A99" s="5">
        <v>1</v>
      </c>
      <c r="B99" s="143" t="s">
        <v>208</v>
      </c>
      <c r="C99" s="25" t="s">
        <v>209</v>
      </c>
      <c r="D99" s="101">
        <v>1</v>
      </c>
      <c r="E99" s="15">
        <f>SUM(B19)</f>
        <v>20140</v>
      </c>
      <c r="F99" s="17">
        <f>SUM(B20)</f>
        <v>268.53333333333336</v>
      </c>
      <c r="G99" s="6">
        <f>D99*F99/E99</f>
        <v>1.3333333333333334E-2</v>
      </c>
      <c r="H99" s="102">
        <v>52000</v>
      </c>
      <c r="I99" s="92">
        <f>G99*H99*J99</f>
        <v>693.33333333333337</v>
      </c>
      <c r="J99" s="104">
        <v>1</v>
      </c>
      <c r="L99" s="30">
        <f>H99</f>
        <v>52000</v>
      </c>
    </row>
    <row r="100" spans="1:12" ht="31.5" customHeight="1" thickBot="1" x14ac:dyDescent="0.3">
      <c r="A100" s="242" t="s">
        <v>58</v>
      </c>
      <c r="B100" s="243"/>
      <c r="C100" s="243"/>
      <c r="D100" s="243"/>
      <c r="E100" s="243"/>
      <c r="F100" s="243"/>
      <c r="G100" s="244"/>
      <c r="H100" s="19"/>
      <c r="I100" s="19">
        <f>SUM(I99:I99)</f>
        <v>693.33333333333337</v>
      </c>
      <c r="J100" s="105"/>
    </row>
    <row r="102" spans="1:12" ht="15.75" customHeight="1" x14ac:dyDescent="0.25">
      <c r="A102" s="249" t="s">
        <v>59</v>
      </c>
      <c r="B102" s="249"/>
      <c r="C102" s="249"/>
      <c r="D102" s="249"/>
      <c r="E102" s="249"/>
      <c r="F102" s="249"/>
      <c r="G102" s="249"/>
      <c r="H102" s="249"/>
      <c r="I102" s="249"/>
      <c r="J102" s="182"/>
    </row>
    <row r="103" spans="1:12" ht="16.5" thickBot="1" x14ac:dyDescent="0.3">
      <c r="A103" s="182"/>
      <c r="B103" s="182"/>
      <c r="C103" s="182"/>
      <c r="D103" s="182"/>
      <c r="E103" s="182"/>
      <c r="F103" s="182"/>
      <c r="G103" s="182"/>
      <c r="H103" s="182"/>
      <c r="I103" s="182"/>
      <c r="J103" s="182"/>
    </row>
    <row r="104" spans="1:12" ht="79.5" customHeight="1" x14ac:dyDescent="0.25">
      <c r="A104" s="32" t="s">
        <v>1</v>
      </c>
      <c r="B104" s="185" t="s">
        <v>33</v>
      </c>
      <c r="C104" s="185" t="s">
        <v>34</v>
      </c>
      <c r="D104" s="185" t="s">
        <v>35</v>
      </c>
      <c r="E104" s="185" t="s">
        <v>36</v>
      </c>
      <c r="F104" s="185" t="s">
        <v>37</v>
      </c>
      <c r="G104" s="185" t="s">
        <v>38</v>
      </c>
      <c r="H104" s="185" t="s">
        <v>39</v>
      </c>
      <c r="I104" s="45" t="s">
        <v>40</v>
      </c>
      <c r="J104" s="47" t="s">
        <v>61</v>
      </c>
    </row>
    <row r="105" spans="1:12" ht="16.5" thickBot="1" x14ac:dyDescent="0.3">
      <c r="A105" s="34">
        <v>1</v>
      </c>
      <c r="B105" s="35">
        <v>1</v>
      </c>
      <c r="C105" s="35">
        <v>2</v>
      </c>
      <c r="D105" s="35">
        <v>3</v>
      </c>
      <c r="E105" s="35">
        <v>4</v>
      </c>
      <c r="F105" s="35">
        <v>5</v>
      </c>
      <c r="G105" s="35" t="s">
        <v>41</v>
      </c>
      <c r="H105" s="35">
        <v>7</v>
      </c>
      <c r="I105" s="46" t="s">
        <v>42</v>
      </c>
      <c r="J105" s="49">
        <v>9</v>
      </c>
    </row>
    <row r="106" spans="1:12" ht="15.75" customHeight="1" x14ac:dyDescent="0.25">
      <c r="A106" s="246" t="s">
        <v>60</v>
      </c>
      <c r="B106" s="247"/>
      <c r="C106" s="247"/>
      <c r="D106" s="247"/>
      <c r="E106" s="247"/>
      <c r="F106" s="247"/>
      <c r="G106" s="247"/>
      <c r="H106" s="247"/>
      <c r="I106" s="247"/>
      <c r="J106" s="248"/>
    </row>
    <row r="107" spans="1:12" ht="16.5" thickBot="1" x14ac:dyDescent="0.3">
      <c r="A107" s="5">
        <v>1</v>
      </c>
      <c r="B107" s="44" t="s">
        <v>124</v>
      </c>
      <c r="C107" s="25" t="s">
        <v>108</v>
      </c>
      <c r="D107" s="101">
        <v>1</v>
      </c>
      <c r="E107" s="15">
        <f>SUM(B19)</f>
        <v>20140</v>
      </c>
      <c r="F107" s="17">
        <f>SUM(B20)</f>
        <v>268.53333333333336</v>
      </c>
      <c r="G107" s="189">
        <f>D107*F107/E107</f>
        <v>1.3333333333333334E-2</v>
      </c>
      <c r="H107" s="102">
        <v>1527.27</v>
      </c>
      <c r="I107" s="92">
        <f>G107*H107</f>
        <v>20.363600000000002</v>
      </c>
      <c r="J107" s="104">
        <v>0</v>
      </c>
      <c r="L107" s="30">
        <f>D107*H107</f>
        <v>1527.27</v>
      </c>
    </row>
    <row r="108" spans="1:12" ht="31.5" customHeight="1" thickBot="1" x14ac:dyDescent="0.3">
      <c r="A108" s="242" t="s">
        <v>63</v>
      </c>
      <c r="B108" s="243"/>
      <c r="C108" s="243"/>
      <c r="D108" s="243"/>
      <c r="E108" s="243"/>
      <c r="F108" s="243"/>
      <c r="G108" s="244"/>
      <c r="H108" s="19"/>
      <c r="I108" s="183">
        <f>SUM(I107:I107)</f>
        <v>20.363600000000002</v>
      </c>
      <c r="J108" s="105"/>
    </row>
    <row r="110" spans="1:12" ht="15.75" customHeight="1" x14ac:dyDescent="0.25">
      <c r="A110" s="249" t="s">
        <v>64</v>
      </c>
      <c r="B110" s="249"/>
      <c r="C110" s="249"/>
      <c r="D110" s="249"/>
      <c r="E110" s="249"/>
      <c r="F110" s="249"/>
      <c r="G110" s="249"/>
      <c r="H110" s="249"/>
      <c r="I110" s="249"/>
      <c r="J110" s="182"/>
    </row>
    <row r="111" spans="1:12" ht="16.5" thickBot="1" x14ac:dyDescent="0.3">
      <c r="A111" s="182"/>
      <c r="B111" s="182"/>
      <c r="C111" s="182"/>
      <c r="D111" s="182"/>
      <c r="E111" s="182"/>
      <c r="F111" s="182"/>
      <c r="G111" s="182"/>
      <c r="H111" s="182"/>
      <c r="I111" s="182"/>
      <c r="J111" s="182"/>
    </row>
    <row r="112" spans="1:12" ht="81" customHeight="1" x14ac:dyDescent="0.25">
      <c r="A112" s="32" t="s">
        <v>1</v>
      </c>
      <c r="B112" s="185" t="s">
        <v>132</v>
      </c>
      <c r="C112" s="185" t="s">
        <v>34</v>
      </c>
      <c r="D112" s="185" t="s">
        <v>66</v>
      </c>
      <c r="E112" s="185" t="s">
        <v>36</v>
      </c>
      <c r="F112" s="185" t="s">
        <v>37</v>
      </c>
      <c r="G112" s="185" t="s">
        <v>38</v>
      </c>
      <c r="H112" s="185" t="s">
        <v>39</v>
      </c>
      <c r="I112" s="33" t="s">
        <v>40</v>
      </c>
      <c r="J112" s="182"/>
    </row>
    <row r="113" spans="1:15" ht="16.5" thickBot="1" x14ac:dyDescent="0.3">
      <c r="A113" s="34">
        <v>1</v>
      </c>
      <c r="B113" s="35">
        <v>1</v>
      </c>
      <c r="C113" s="35">
        <v>2</v>
      </c>
      <c r="D113" s="35">
        <v>3</v>
      </c>
      <c r="E113" s="35">
        <v>4</v>
      </c>
      <c r="F113" s="35">
        <v>5</v>
      </c>
      <c r="G113" s="35" t="s">
        <v>41</v>
      </c>
      <c r="H113" s="35">
        <v>7</v>
      </c>
      <c r="I113" s="36" t="s">
        <v>42</v>
      </c>
      <c r="J113" s="182"/>
    </row>
    <row r="114" spans="1:15" ht="15.75" customHeight="1" x14ac:dyDescent="0.25">
      <c r="A114" s="246" t="s">
        <v>65</v>
      </c>
      <c r="B114" s="247"/>
      <c r="C114" s="247"/>
      <c r="D114" s="247"/>
      <c r="E114" s="247"/>
      <c r="F114" s="247"/>
      <c r="G114" s="247"/>
      <c r="H114" s="247"/>
      <c r="I114" s="248"/>
      <c r="J114" s="182"/>
    </row>
    <row r="115" spans="1:15" x14ac:dyDescent="0.25">
      <c r="A115" s="5">
        <v>1</v>
      </c>
      <c r="B115" s="50" t="s">
        <v>107</v>
      </c>
      <c r="C115" s="25" t="s">
        <v>121</v>
      </c>
      <c r="D115" s="101">
        <v>1</v>
      </c>
      <c r="E115" s="15">
        <v>197284</v>
      </c>
      <c r="F115" s="17">
        <f>SUM(B20)</f>
        <v>268.53333333333336</v>
      </c>
      <c r="G115" s="189">
        <f>D115*F115/E115</f>
        <v>1.3611510985854574E-3</v>
      </c>
      <c r="H115" s="102">
        <v>31128.736800000002</v>
      </c>
      <c r="I115" s="89">
        <f>G115*H115</f>
        <v>42.37091429289756</v>
      </c>
      <c r="J115" s="182"/>
      <c r="L115" s="30">
        <f>D115*H115</f>
        <v>31128.736800000002</v>
      </c>
      <c r="M115" s="30"/>
      <c r="N115" s="30">
        <v>31128.736800000002</v>
      </c>
      <c r="O115" s="30"/>
    </row>
    <row r="116" spans="1:15" ht="15.75" customHeight="1" x14ac:dyDescent="0.25">
      <c r="A116" s="5">
        <v>2</v>
      </c>
      <c r="B116" s="51" t="s">
        <v>109</v>
      </c>
      <c r="C116" s="25" t="s">
        <v>121</v>
      </c>
      <c r="D116" s="101">
        <v>1</v>
      </c>
      <c r="E116" s="15">
        <v>197284</v>
      </c>
      <c r="F116" s="17">
        <f>SUM(B20)</f>
        <v>268.53333333333336</v>
      </c>
      <c r="G116" s="189">
        <f t="shared" ref="G116:G148" si="3">D116*F116/E116</f>
        <v>1.3611510985854574E-3</v>
      </c>
      <c r="H116" s="102">
        <v>15988.560000000001</v>
      </c>
      <c r="I116" s="89">
        <f t="shared" ref="I116:I148" si="4">G116*H116</f>
        <v>21.762846008799503</v>
      </c>
      <c r="J116" s="182"/>
      <c r="L116" s="30">
        <f t="shared" ref="L116:L148" si="5">D116*H116</f>
        <v>15988.560000000001</v>
      </c>
      <c r="M116" s="30"/>
      <c r="N116" s="30">
        <v>15988.560000000001</v>
      </c>
      <c r="O116" s="30"/>
    </row>
    <row r="117" spans="1:15" ht="47.25" x14ac:dyDescent="0.25">
      <c r="A117" s="5">
        <v>3</v>
      </c>
      <c r="B117" s="50" t="s">
        <v>165</v>
      </c>
      <c r="C117" s="25" t="s">
        <v>121</v>
      </c>
      <c r="D117" s="101">
        <v>1</v>
      </c>
      <c r="E117" s="15">
        <v>197284</v>
      </c>
      <c r="F117" s="17">
        <f>SUM(B20)</f>
        <v>268.53333333333336</v>
      </c>
      <c r="G117" s="189">
        <f t="shared" si="3"/>
        <v>1.3611510985854574E-3</v>
      </c>
      <c r="H117" s="102">
        <v>14022.539999999999</v>
      </c>
      <c r="I117" s="89">
        <f t="shared" si="4"/>
        <v>19.086795725958517</v>
      </c>
      <c r="J117" s="182"/>
      <c r="L117" s="30">
        <f t="shared" si="5"/>
        <v>14022.539999999999</v>
      </c>
      <c r="M117" s="30"/>
      <c r="N117" s="30">
        <v>14022.539999999999</v>
      </c>
      <c r="O117" s="30"/>
    </row>
    <row r="118" spans="1:15" ht="30.75" customHeight="1" x14ac:dyDescent="0.25">
      <c r="A118" s="5">
        <v>4</v>
      </c>
      <c r="B118" s="51" t="s">
        <v>166</v>
      </c>
      <c r="C118" s="25" t="s">
        <v>121</v>
      </c>
      <c r="D118" s="101">
        <v>1</v>
      </c>
      <c r="E118" s="15">
        <v>197284</v>
      </c>
      <c r="F118" s="17">
        <f>SUM(B20)</f>
        <v>268.53333333333336</v>
      </c>
      <c r="G118" s="189">
        <f t="shared" si="3"/>
        <v>1.3611510985854574E-3</v>
      </c>
      <c r="H118" s="102">
        <v>7902.1426680000004</v>
      </c>
      <c r="I118" s="89">
        <f t="shared" si="4"/>
        <v>10.756010173727217</v>
      </c>
      <c r="J118" s="182"/>
      <c r="L118" s="30">
        <f t="shared" si="5"/>
        <v>7902.1426680000004</v>
      </c>
      <c r="M118" s="30"/>
      <c r="N118" s="30">
        <v>7902.1426680000004</v>
      </c>
      <c r="O118" s="30"/>
    </row>
    <row r="119" spans="1:15" s="211" customFormat="1" ht="61.5" customHeight="1" x14ac:dyDescent="0.25">
      <c r="A119" s="5">
        <v>5</v>
      </c>
      <c r="B119" s="51" t="s">
        <v>171</v>
      </c>
      <c r="C119" s="25" t="s">
        <v>121</v>
      </c>
      <c r="D119" s="101">
        <v>1</v>
      </c>
      <c r="E119" s="15">
        <v>197284</v>
      </c>
      <c r="F119" s="17">
        <f>SUM(B20)</f>
        <v>268.53333333333336</v>
      </c>
      <c r="G119" s="189">
        <f t="shared" ref="G119" si="6">D119*F119/E119</f>
        <v>1.3611510985854574E-3</v>
      </c>
      <c r="H119" s="102">
        <v>4244.5200000000004</v>
      </c>
      <c r="I119" s="89">
        <f t="shared" ref="I119" si="7">G119*H119</f>
        <v>5.7774330609679465</v>
      </c>
      <c r="L119" s="30">
        <f t="shared" si="5"/>
        <v>4244.5200000000004</v>
      </c>
      <c r="M119" s="30"/>
      <c r="N119" s="30">
        <v>4244.5200000000004</v>
      </c>
      <c r="O119" s="30"/>
    </row>
    <row r="120" spans="1:15" x14ac:dyDescent="0.25">
      <c r="A120" s="5">
        <v>6</v>
      </c>
      <c r="B120" s="51" t="s">
        <v>169</v>
      </c>
      <c r="C120" s="25" t="s">
        <v>121</v>
      </c>
      <c r="D120" s="101">
        <v>1</v>
      </c>
      <c r="E120" s="15">
        <v>197284</v>
      </c>
      <c r="F120" s="17">
        <f>SUM(B20)</f>
        <v>268.53333333333336</v>
      </c>
      <c r="G120" s="189">
        <f t="shared" si="3"/>
        <v>1.3611510985854574E-3</v>
      </c>
      <c r="H120" s="102">
        <v>4452.84</v>
      </c>
      <c r="I120" s="89">
        <f t="shared" si="4"/>
        <v>6.0609880578252682</v>
      </c>
      <c r="J120" s="182"/>
      <c r="L120" s="30">
        <f t="shared" si="5"/>
        <v>4452.84</v>
      </c>
      <c r="M120" s="30"/>
      <c r="N120" s="30">
        <v>4452.84</v>
      </c>
      <c r="O120" s="30"/>
    </row>
    <row r="121" spans="1:15" ht="15.75" customHeight="1" x14ac:dyDescent="0.25">
      <c r="A121" s="5">
        <v>7</v>
      </c>
      <c r="B121" s="51" t="s">
        <v>119</v>
      </c>
      <c r="C121" s="25" t="s">
        <v>121</v>
      </c>
      <c r="D121" s="101">
        <v>1</v>
      </c>
      <c r="E121" s="15">
        <v>197284</v>
      </c>
      <c r="F121" s="17">
        <f>SUM(B20)</f>
        <v>268.53333333333336</v>
      </c>
      <c r="G121" s="189">
        <f t="shared" si="3"/>
        <v>1.3611510985854574E-3</v>
      </c>
      <c r="H121" s="212">
        <v>5851.1880000000001</v>
      </c>
      <c r="I121" s="89">
        <f t="shared" si="4"/>
        <v>7.9643509742300456</v>
      </c>
      <c r="J121" s="182"/>
      <c r="L121" s="30">
        <f t="shared" si="5"/>
        <v>5851.1880000000001</v>
      </c>
      <c r="M121" s="30"/>
      <c r="N121" s="30">
        <v>5851.1880000000001</v>
      </c>
      <c r="O121" s="30"/>
    </row>
    <row r="122" spans="1:15" x14ac:dyDescent="0.25">
      <c r="A122" s="5">
        <v>8</v>
      </c>
      <c r="B122" s="51" t="s">
        <v>172</v>
      </c>
      <c r="C122" s="25" t="s">
        <v>121</v>
      </c>
      <c r="D122" s="101">
        <v>1</v>
      </c>
      <c r="E122" s="15">
        <v>197284</v>
      </c>
      <c r="F122" s="17">
        <f>SUM(B20)</f>
        <v>268.53333333333336</v>
      </c>
      <c r="G122" s="189">
        <f t="shared" si="3"/>
        <v>1.3611510985854574E-3</v>
      </c>
      <c r="H122" s="102">
        <v>4687.2</v>
      </c>
      <c r="I122" s="89">
        <f t="shared" si="4"/>
        <v>6.3799874292897556</v>
      </c>
      <c r="J122" s="182"/>
      <c r="L122" s="30">
        <f t="shared" si="5"/>
        <v>4687.2</v>
      </c>
      <c r="M122" s="30"/>
      <c r="N122" s="30">
        <v>4687.2</v>
      </c>
      <c r="O122" s="30"/>
    </row>
    <row r="123" spans="1:15" x14ac:dyDescent="0.25">
      <c r="A123" s="5">
        <v>9</v>
      </c>
      <c r="B123" s="51" t="s">
        <v>173</v>
      </c>
      <c r="C123" s="25" t="s">
        <v>121</v>
      </c>
      <c r="D123" s="108">
        <v>0.5</v>
      </c>
      <c r="E123" s="15">
        <v>197284</v>
      </c>
      <c r="F123" s="17">
        <f>SUM(B20)</f>
        <v>268.53333333333336</v>
      </c>
      <c r="G123" s="189">
        <f t="shared" si="3"/>
        <v>6.805755492927287E-4</v>
      </c>
      <c r="H123" s="102">
        <v>2818.1790000000001</v>
      </c>
      <c r="I123" s="89">
        <f t="shared" si="4"/>
        <v>1.9179837209302328</v>
      </c>
      <c r="J123" s="182"/>
      <c r="L123" s="30">
        <f t="shared" si="5"/>
        <v>1409.0895</v>
      </c>
      <c r="M123" s="30"/>
      <c r="N123" s="30">
        <v>2818.1790000000001</v>
      </c>
      <c r="O123" s="30"/>
    </row>
    <row r="124" spans="1:15" ht="31.5" x14ac:dyDescent="0.25">
      <c r="A124" s="5">
        <v>10</v>
      </c>
      <c r="B124" s="51" t="s">
        <v>174</v>
      </c>
      <c r="C124" s="25" t="s">
        <v>121</v>
      </c>
      <c r="D124" s="108">
        <v>0.5</v>
      </c>
      <c r="E124" s="15">
        <v>197284</v>
      </c>
      <c r="F124" s="17">
        <f>SUM(B20)</f>
        <v>268.53333333333336</v>
      </c>
      <c r="G124" s="189">
        <f t="shared" si="3"/>
        <v>6.805755492927287E-4</v>
      </c>
      <c r="H124" s="102">
        <v>3124.8</v>
      </c>
      <c r="I124" s="89">
        <f t="shared" si="4"/>
        <v>2.1266624764299187</v>
      </c>
      <c r="J124" s="182"/>
      <c r="L124" s="30">
        <f t="shared" si="5"/>
        <v>1562.4</v>
      </c>
      <c r="M124" s="30"/>
      <c r="N124" s="30">
        <v>3124.8</v>
      </c>
      <c r="O124" s="30"/>
    </row>
    <row r="125" spans="1:15" ht="35.25" customHeight="1" x14ac:dyDescent="0.25">
      <c r="A125" s="5">
        <v>11</v>
      </c>
      <c r="B125" s="51" t="s">
        <v>175</v>
      </c>
      <c r="C125" s="25" t="s">
        <v>121</v>
      </c>
      <c r="D125" s="101">
        <v>1</v>
      </c>
      <c r="E125" s="15">
        <v>197284</v>
      </c>
      <c r="F125" s="17">
        <f>SUM(B20)</f>
        <v>268.53333333333336</v>
      </c>
      <c r="G125" s="189">
        <f t="shared" si="3"/>
        <v>1.3611510985854574E-3</v>
      </c>
      <c r="H125" s="102">
        <v>5859</v>
      </c>
      <c r="I125" s="89">
        <f t="shared" si="4"/>
        <v>7.9749842866121945</v>
      </c>
      <c r="J125" s="182"/>
      <c r="L125" s="30">
        <f t="shared" si="5"/>
        <v>5859</v>
      </c>
      <c r="M125" s="30"/>
      <c r="N125" s="30">
        <v>5859</v>
      </c>
      <c r="O125" s="30"/>
    </row>
    <row r="126" spans="1:15" x14ac:dyDescent="0.25">
      <c r="A126" s="5">
        <v>12</v>
      </c>
      <c r="B126" s="51" t="s">
        <v>118</v>
      </c>
      <c r="C126" s="25" t="s">
        <v>121</v>
      </c>
      <c r="D126" s="101">
        <v>1</v>
      </c>
      <c r="E126" s="15">
        <v>197284</v>
      </c>
      <c r="F126" s="17">
        <f>SUM(B20)</f>
        <v>268.53333333333336</v>
      </c>
      <c r="G126" s="189">
        <f t="shared" si="3"/>
        <v>1.3611510985854574E-3</v>
      </c>
      <c r="H126" s="102">
        <v>5269.1940000000004</v>
      </c>
      <c r="I126" s="89">
        <f t="shared" si="4"/>
        <v>7.1721692017599015</v>
      </c>
      <c r="J126" s="182"/>
      <c r="L126" s="30">
        <f t="shared" si="5"/>
        <v>5269.1940000000004</v>
      </c>
      <c r="M126" s="30"/>
      <c r="N126" s="30">
        <v>5269.1940000000004</v>
      </c>
      <c r="O126" s="30"/>
    </row>
    <row r="127" spans="1:15" x14ac:dyDescent="0.25">
      <c r="A127" s="5">
        <v>13</v>
      </c>
      <c r="B127" s="51" t="s">
        <v>117</v>
      </c>
      <c r="C127" s="25" t="s">
        <v>121</v>
      </c>
      <c r="D127" s="101">
        <v>1</v>
      </c>
      <c r="E127" s="15">
        <v>197284</v>
      </c>
      <c r="F127" s="17">
        <f>SUM(B20)</f>
        <v>268.53333333333336</v>
      </c>
      <c r="G127" s="189">
        <f t="shared" si="3"/>
        <v>1.3611510985854574E-3</v>
      </c>
      <c r="H127" s="102">
        <v>3593.5200000000004</v>
      </c>
      <c r="I127" s="89">
        <f t="shared" si="4"/>
        <v>4.8913236957888131</v>
      </c>
      <c r="J127" s="182"/>
      <c r="L127" s="30">
        <f t="shared" si="5"/>
        <v>3593.5200000000004</v>
      </c>
      <c r="M127" s="30"/>
      <c r="N127" s="30">
        <v>3593.5200000000004</v>
      </c>
      <c r="O127" s="30"/>
    </row>
    <row r="128" spans="1:15" x14ac:dyDescent="0.25">
      <c r="A128" s="5">
        <v>14</v>
      </c>
      <c r="B128" s="51" t="s">
        <v>116</v>
      </c>
      <c r="C128" s="25" t="s">
        <v>121</v>
      </c>
      <c r="D128" s="101">
        <v>1</v>
      </c>
      <c r="E128" s="15">
        <v>197284</v>
      </c>
      <c r="F128" s="17">
        <f>SUM(B20)</f>
        <v>268.53333333333336</v>
      </c>
      <c r="G128" s="189">
        <f t="shared" si="3"/>
        <v>1.3611510985854574E-3</v>
      </c>
      <c r="H128" s="102">
        <v>3752.364</v>
      </c>
      <c r="I128" s="89">
        <f t="shared" si="4"/>
        <v>5.1075343808925213</v>
      </c>
      <c r="J128" s="182"/>
      <c r="L128" s="30">
        <f t="shared" si="5"/>
        <v>3752.364</v>
      </c>
      <c r="M128" s="30"/>
      <c r="N128" s="30">
        <v>3752.364</v>
      </c>
      <c r="O128" s="30"/>
    </row>
    <row r="129" spans="1:15" x14ac:dyDescent="0.25">
      <c r="A129" s="5">
        <v>15</v>
      </c>
      <c r="B129" s="51" t="s">
        <v>139</v>
      </c>
      <c r="C129" s="25" t="s">
        <v>121</v>
      </c>
      <c r="D129" s="108">
        <v>1</v>
      </c>
      <c r="E129" s="15">
        <v>197284</v>
      </c>
      <c r="F129" s="17">
        <f>SUM(B20)</f>
        <v>268.53333333333336</v>
      </c>
      <c r="G129" s="189">
        <f t="shared" si="3"/>
        <v>1.3611510985854574E-3</v>
      </c>
      <c r="H129" s="102">
        <v>3671.6400000000003</v>
      </c>
      <c r="I129" s="89">
        <f t="shared" si="4"/>
        <v>4.9976568196103095</v>
      </c>
      <c r="J129" s="182"/>
      <c r="L129" s="30">
        <f t="shared" si="5"/>
        <v>3671.6400000000003</v>
      </c>
      <c r="M129" s="30"/>
      <c r="N129" s="30">
        <v>3671.6400000000003</v>
      </c>
      <c r="O129" s="30"/>
    </row>
    <row r="130" spans="1:15" x14ac:dyDescent="0.25">
      <c r="A130" s="5">
        <v>16</v>
      </c>
      <c r="B130" s="51" t="s">
        <v>114</v>
      </c>
      <c r="C130" s="25" t="s">
        <v>121</v>
      </c>
      <c r="D130" s="108">
        <v>1</v>
      </c>
      <c r="E130" s="15">
        <v>197284</v>
      </c>
      <c r="F130" s="17">
        <f>SUM(B20)</f>
        <v>268.53333333333336</v>
      </c>
      <c r="G130" s="189">
        <f t="shared" si="3"/>
        <v>1.3611510985854574E-3</v>
      </c>
      <c r="H130" s="102">
        <v>3593.5200000000004</v>
      </c>
      <c r="I130" s="89">
        <f t="shared" si="4"/>
        <v>4.8913236957888131</v>
      </c>
      <c r="J130" s="182"/>
      <c r="L130" s="30">
        <f t="shared" si="5"/>
        <v>3593.5200000000004</v>
      </c>
      <c r="M130" s="30"/>
      <c r="N130" s="30">
        <v>3593.5200000000004</v>
      </c>
      <c r="O130" s="30"/>
    </row>
    <row r="131" spans="1:15" x14ac:dyDescent="0.25">
      <c r="A131" s="5">
        <v>17</v>
      </c>
      <c r="B131" s="51" t="s">
        <v>140</v>
      </c>
      <c r="C131" s="25" t="s">
        <v>121</v>
      </c>
      <c r="D131" s="108">
        <v>1</v>
      </c>
      <c r="E131" s="15">
        <v>197284</v>
      </c>
      <c r="F131" s="17">
        <f>SUM(B20)</f>
        <v>268.53333333333336</v>
      </c>
      <c r="G131" s="189">
        <f t="shared" si="3"/>
        <v>1.3611510985854574E-3</v>
      </c>
      <c r="H131" s="102">
        <v>3924.2280000000001</v>
      </c>
      <c r="I131" s="89">
        <f t="shared" si="4"/>
        <v>5.3414672532998129</v>
      </c>
      <c r="J131" s="182"/>
      <c r="L131" s="30">
        <f t="shared" si="5"/>
        <v>3924.2280000000001</v>
      </c>
      <c r="M131" s="30"/>
      <c r="N131" s="30">
        <v>3924.2280000000001</v>
      </c>
      <c r="O131" s="30"/>
    </row>
    <row r="132" spans="1:15" x14ac:dyDescent="0.25">
      <c r="A132" s="5">
        <v>18</v>
      </c>
      <c r="B132" s="51" t="s">
        <v>136</v>
      </c>
      <c r="C132" s="25" t="s">
        <v>121</v>
      </c>
      <c r="D132" s="101">
        <v>1</v>
      </c>
      <c r="E132" s="15">
        <v>197284</v>
      </c>
      <c r="F132" s="17">
        <f>SUM(B20)</f>
        <v>268.53333333333336</v>
      </c>
      <c r="G132" s="189">
        <f t="shared" si="3"/>
        <v>1.3611510985854574E-3</v>
      </c>
      <c r="H132" s="102">
        <v>10546.2</v>
      </c>
      <c r="I132" s="89">
        <f t="shared" si="4"/>
        <v>14.354971715901952</v>
      </c>
      <c r="J132" s="182"/>
      <c r="L132" s="30">
        <f t="shared" si="5"/>
        <v>10546.2</v>
      </c>
      <c r="M132" s="30"/>
      <c r="N132" s="30">
        <v>10546.2</v>
      </c>
      <c r="O132" s="30"/>
    </row>
    <row r="133" spans="1:15" x14ac:dyDescent="0.25">
      <c r="A133" s="5">
        <v>19</v>
      </c>
      <c r="B133" s="51" t="s">
        <v>115</v>
      </c>
      <c r="C133" s="25" t="s">
        <v>121</v>
      </c>
      <c r="D133" s="108">
        <v>0.5</v>
      </c>
      <c r="E133" s="15">
        <v>197284</v>
      </c>
      <c r="F133" s="17">
        <f>SUM(B20)</f>
        <v>268.53333333333336</v>
      </c>
      <c r="G133" s="189">
        <f t="shared" si="3"/>
        <v>6.805755492927287E-4</v>
      </c>
      <c r="H133" s="102">
        <v>1096.9349999999999</v>
      </c>
      <c r="I133" s="89">
        <f t="shared" si="4"/>
        <v>0.74654714016341928</v>
      </c>
      <c r="J133" s="182"/>
      <c r="L133" s="30">
        <f t="shared" si="5"/>
        <v>548.46749999999997</v>
      </c>
      <c r="M133" s="30"/>
      <c r="N133" s="30">
        <v>1096.9349999999999</v>
      </c>
      <c r="O133" s="30"/>
    </row>
    <row r="134" spans="1:15" x14ac:dyDescent="0.25">
      <c r="A134" s="5">
        <v>20</v>
      </c>
      <c r="B134" s="51" t="s">
        <v>110</v>
      </c>
      <c r="C134" s="25" t="s">
        <v>121</v>
      </c>
      <c r="D134" s="108">
        <v>1</v>
      </c>
      <c r="E134" s="15">
        <v>197284</v>
      </c>
      <c r="F134" s="17">
        <f>SUM(B20)</f>
        <v>268.53333333333336</v>
      </c>
      <c r="G134" s="189">
        <f t="shared" si="3"/>
        <v>1.3611510985854574E-3</v>
      </c>
      <c r="H134" s="102">
        <v>4491.8999999999996</v>
      </c>
      <c r="I134" s="89">
        <f t="shared" si="4"/>
        <v>6.1141546197360155</v>
      </c>
      <c r="J134" s="182"/>
      <c r="L134" s="30">
        <f t="shared" si="5"/>
        <v>4491.8999999999996</v>
      </c>
      <c r="M134" s="30"/>
      <c r="N134" s="30">
        <v>4491.8999999999996</v>
      </c>
      <c r="O134" s="30"/>
    </row>
    <row r="135" spans="1:15" x14ac:dyDescent="0.25">
      <c r="A135" s="5">
        <v>21</v>
      </c>
      <c r="B135" s="51" t="s">
        <v>143</v>
      </c>
      <c r="C135" s="25" t="s">
        <v>121</v>
      </c>
      <c r="D135" s="108">
        <v>1</v>
      </c>
      <c r="E135" s="15">
        <v>197284</v>
      </c>
      <c r="F135" s="17">
        <f>SUM(B20)</f>
        <v>268.53333333333336</v>
      </c>
      <c r="G135" s="189">
        <f t="shared" si="3"/>
        <v>1.3611510985854574E-3</v>
      </c>
      <c r="H135" s="102">
        <v>4491.8999999999996</v>
      </c>
      <c r="I135" s="89">
        <f t="shared" si="4"/>
        <v>6.1141546197360155</v>
      </c>
      <c r="J135" s="182"/>
      <c r="L135" s="30">
        <f t="shared" si="5"/>
        <v>4491.8999999999996</v>
      </c>
      <c r="M135" s="30"/>
      <c r="N135" s="30">
        <v>4491.8999999999996</v>
      </c>
      <c r="O135" s="30"/>
    </row>
    <row r="136" spans="1:15" x14ac:dyDescent="0.25">
      <c r="A136" s="5">
        <v>22</v>
      </c>
      <c r="B136" s="51" t="s">
        <v>168</v>
      </c>
      <c r="C136" s="25" t="s">
        <v>121</v>
      </c>
      <c r="D136" s="101">
        <v>1</v>
      </c>
      <c r="E136" s="15">
        <v>197284</v>
      </c>
      <c r="F136" s="17">
        <f>SUM(B20)</f>
        <v>268.53333333333336</v>
      </c>
      <c r="G136" s="189">
        <f t="shared" si="3"/>
        <v>1.3611510985854574E-3</v>
      </c>
      <c r="H136" s="102">
        <v>6581.6100000000006</v>
      </c>
      <c r="I136" s="89">
        <f t="shared" si="4"/>
        <v>8.9585656819610335</v>
      </c>
      <c r="J136" s="182"/>
      <c r="L136" s="30">
        <f t="shared" si="5"/>
        <v>6581.6100000000006</v>
      </c>
      <c r="M136" s="30"/>
      <c r="N136" s="30">
        <v>6581.6100000000006</v>
      </c>
      <c r="O136" s="30"/>
    </row>
    <row r="137" spans="1:15" x14ac:dyDescent="0.25">
      <c r="A137" s="5">
        <v>23</v>
      </c>
      <c r="B137" s="51" t="s">
        <v>167</v>
      </c>
      <c r="C137" s="25" t="s">
        <v>121</v>
      </c>
      <c r="D137" s="108">
        <v>1</v>
      </c>
      <c r="E137" s="15">
        <v>197284</v>
      </c>
      <c r="F137" s="17">
        <f>SUM(B20)</f>
        <v>268.53333333333336</v>
      </c>
      <c r="G137" s="189">
        <f t="shared" si="3"/>
        <v>1.3611510985854574E-3</v>
      </c>
      <c r="H137" s="102">
        <v>5185.866</v>
      </c>
      <c r="I137" s="89">
        <f t="shared" si="4"/>
        <v>7.0587472030169716</v>
      </c>
      <c r="J137" s="182"/>
      <c r="L137" s="30">
        <f t="shared" si="5"/>
        <v>5185.866</v>
      </c>
      <c r="M137" s="30"/>
      <c r="N137" s="30">
        <v>5185.866</v>
      </c>
      <c r="O137" s="30"/>
    </row>
    <row r="138" spans="1:15" x14ac:dyDescent="0.25">
      <c r="A138" s="5">
        <v>24</v>
      </c>
      <c r="B138" s="51" t="s">
        <v>120</v>
      </c>
      <c r="C138" s="25" t="s">
        <v>121</v>
      </c>
      <c r="D138" s="101">
        <v>1</v>
      </c>
      <c r="E138" s="15">
        <v>197284</v>
      </c>
      <c r="F138" s="17">
        <f>SUM(B20)</f>
        <v>268.53333333333336</v>
      </c>
      <c r="G138" s="189">
        <f t="shared" si="3"/>
        <v>1.3611510985854574E-3</v>
      </c>
      <c r="H138" s="102">
        <v>4534.866</v>
      </c>
      <c r="I138" s="89">
        <f t="shared" si="4"/>
        <v>6.172637837837839</v>
      </c>
      <c r="J138" s="182"/>
      <c r="L138" s="30">
        <f t="shared" si="5"/>
        <v>4534.866</v>
      </c>
      <c r="M138" s="30"/>
      <c r="N138" s="30">
        <v>4534.866</v>
      </c>
      <c r="O138" s="30"/>
    </row>
    <row r="139" spans="1:15" x14ac:dyDescent="0.25">
      <c r="A139" s="5">
        <v>25</v>
      </c>
      <c r="B139" s="51" t="s">
        <v>137</v>
      </c>
      <c r="C139" s="25" t="s">
        <v>121</v>
      </c>
      <c r="D139" s="101">
        <v>1</v>
      </c>
      <c r="E139" s="15">
        <v>197284</v>
      </c>
      <c r="F139" s="17">
        <f>SUM(B20)</f>
        <v>268.53333333333336</v>
      </c>
      <c r="G139" s="189">
        <f>D139*F139/E139</f>
        <v>1.3611510985854574E-3</v>
      </c>
      <c r="H139" s="102">
        <v>4270.5599999999995</v>
      </c>
      <c r="I139" s="89">
        <f t="shared" si="4"/>
        <v>5.8128774355751105</v>
      </c>
      <c r="J139" s="182"/>
      <c r="L139" s="30">
        <f t="shared" si="5"/>
        <v>4270.5599999999995</v>
      </c>
      <c r="M139" s="30"/>
      <c r="N139" s="30">
        <v>4270.5599999999995</v>
      </c>
      <c r="O139" s="30"/>
    </row>
    <row r="140" spans="1:15" x14ac:dyDescent="0.25">
      <c r="A140" s="5">
        <v>26</v>
      </c>
      <c r="B140" s="51" t="s">
        <v>111</v>
      </c>
      <c r="C140" s="25" t="s">
        <v>121</v>
      </c>
      <c r="D140" s="101">
        <v>1</v>
      </c>
      <c r="E140" s="15">
        <v>197284</v>
      </c>
      <c r="F140" s="17">
        <f>SUM(B20)</f>
        <v>268.53333333333336</v>
      </c>
      <c r="G140" s="189">
        <f t="shared" si="3"/>
        <v>1.3611510985854574E-3</v>
      </c>
      <c r="H140" s="102">
        <v>5728.8</v>
      </c>
      <c r="I140" s="89">
        <f t="shared" si="4"/>
        <v>7.7977624135763683</v>
      </c>
      <c r="J140" s="182"/>
      <c r="L140" s="30">
        <f t="shared" si="5"/>
        <v>5728.8</v>
      </c>
      <c r="M140" s="30"/>
      <c r="N140" s="30">
        <v>5728.8</v>
      </c>
      <c r="O140" s="30"/>
    </row>
    <row r="141" spans="1:15" x14ac:dyDescent="0.25">
      <c r="A141" s="5">
        <v>27</v>
      </c>
      <c r="B141" s="51" t="s">
        <v>112</v>
      </c>
      <c r="C141" s="25" t="s">
        <v>121</v>
      </c>
      <c r="D141" s="108">
        <v>0.5</v>
      </c>
      <c r="E141" s="15">
        <v>197284</v>
      </c>
      <c r="F141" s="17">
        <f>SUM(B20)</f>
        <v>268.53333333333336</v>
      </c>
      <c r="G141" s="189">
        <f t="shared" si="3"/>
        <v>6.805755492927287E-4</v>
      </c>
      <c r="H141" s="102">
        <v>2545.4100000000003</v>
      </c>
      <c r="I141" s="89">
        <f t="shared" si="4"/>
        <v>1.7323438089252048</v>
      </c>
      <c r="J141" s="182"/>
      <c r="L141" s="30">
        <f>D141*H141</f>
        <v>1272.7050000000002</v>
      </c>
      <c r="M141" s="30"/>
      <c r="N141" s="30">
        <v>2545.4100000000003</v>
      </c>
      <c r="O141" s="30"/>
    </row>
    <row r="142" spans="1:15" x14ac:dyDescent="0.25">
      <c r="A142" s="5">
        <v>28</v>
      </c>
      <c r="B142" s="51" t="s">
        <v>138</v>
      </c>
      <c r="C142" s="25" t="s">
        <v>121</v>
      </c>
      <c r="D142" s="108">
        <v>7.5</v>
      </c>
      <c r="E142" s="15">
        <v>197284</v>
      </c>
      <c r="F142" s="17">
        <f>SUM(B20)</f>
        <v>268.53333333333336</v>
      </c>
      <c r="G142" s="189">
        <f t="shared" si="3"/>
        <v>1.0208633239390931E-2</v>
      </c>
      <c r="H142" s="102">
        <v>649030.72499999998</v>
      </c>
      <c r="I142" s="89">
        <f t="shared" si="4"/>
        <v>6625.7166326209945</v>
      </c>
      <c r="J142" s="182"/>
      <c r="L142" s="30">
        <f t="shared" si="5"/>
        <v>4867730.4375</v>
      </c>
      <c r="M142" s="30"/>
      <c r="N142" s="30">
        <v>649030.72499999998</v>
      </c>
      <c r="O142" s="30"/>
    </row>
    <row r="143" spans="1:15" x14ac:dyDescent="0.25">
      <c r="A143" s="5">
        <v>29</v>
      </c>
      <c r="B143" s="51" t="s">
        <v>113</v>
      </c>
      <c r="C143" s="25" t="s">
        <v>121</v>
      </c>
      <c r="D143" s="108">
        <v>1.5</v>
      </c>
      <c r="E143" s="15">
        <v>197284</v>
      </c>
      <c r="F143" s="17">
        <f>SUM(B20)</f>
        <v>268.53333333333336</v>
      </c>
      <c r="G143" s="189">
        <f t="shared" si="3"/>
        <v>2.0417266478781862E-3</v>
      </c>
      <c r="H143" s="102">
        <v>8085.420000000001</v>
      </c>
      <c r="I143" s="89">
        <f t="shared" si="4"/>
        <v>16.508217473287246</v>
      </c>
      <c r="J143" s="182"/>
      <c r="L143" s="30">
        <f t="shared" si="5"/>
        <v>12128.130000000001</v>
      </c>
      <c r="M143" s="30"/>
      <c r="N143" s="30">
        <v>8085.420000000001</v>
      </c>
      <c r="O143" s="30"/>
    </row>
    <row r="144" spans="1:15" x14ac:dyDescent="0.25">
      <c r="A144" s="5">
        <v>30</v>
      </c>
      <c r="B144" s="51" t="s">
        <v>141</v>
      </c>
      <c r="C144" s="25" t="s">
        <v>121</v>
      </c>
      <c r="D144" s="101">
        <v>1</v>
      </c>
      <c r="E144" s="15">
        <v>197284</v>
      </c>
      <c r="F144" s="17">
        <f>SUM(B20)</f>
        <v>268.53333333333336</v>
      </c>
      <c r="G144" s="189">
        <f t="shared" si="3"/>
        <v>1.3611510985854574E-3</v>
      </c>
      <c r="H144" s="102">
        <v>4192.4400000000005</v>
      </c>
      <c r="I144" s="89">
        <f t="shared" si="4"/>
        <v>5.7065443117536159</v>
      </c>
      <c r="J144" s="182"/>
      <c r="L144" s="30">
        <f t="shared" si="5"/>
        <v>4192.4400000000005</v>
      </c>
      <c r="M144" s="30"/>
      <c r="N144" s="30">
        <v>4192.4400000000005</v>
      </c>
      <c r="O144" s="30"/>
    </row>
    <row r="145" spans="1:17" x14ac:dyDescent="0.25">
      <c r="A145" s="5">
        <v>31</v>
      </c>
      <c r="B145" s="51" t="s">
        <v>142</v>
      </c>
      <c r="C145" s="25" t="s">
        <v>121</v>
      </c>
      <c r="D145" s="101">
        <v>1</v>
      </c>
      <c r="E145" s="15">
        <v>197284</v>
      </c>
      <c r="F145" s="17">
        <f>SUM(B20)</f>
        <v>268.53333333333336</v>
      </c>
      <c r="G145" s="189">
        <f t="shared" si="3"/>
        <v>1.3611510985854574E-3</v>
      </c>
      <c r="H145" s="102">
        <v>3723.7200000000003</v>
      </c>
      <c r="I145" s="89">
        <f t="shared" si="4"/>
        <v>5.0685455688246401</v>
      </c>
      <c r="J145" s="182"/>
      <c r="L145" s="30">
        <f t="shared" si="5"/>
        <v>3723.7200000000003</v>
      </c>
      <c r="M145" s="30"/>
      <c r="N145" s="30">
        <v>3723.7200000000003</v>
      </c>
      <c r="O145" s="30"/>
    </row>
    <row r="146" spans="1:17" x14ac:dyDescent="0.25">
      <c r="A146" s="5">
        <v>32</v>
      </c>
      <c r="B146" s="51" t="s">
        <v>170</v>
      </c>
      <c r="C146" s="25" t="s">
        <v>121</v>
      </c>
      <c r="D146" s="101">
        <v>2</v>
      </c>
      <c r="E146" s="15">
        <v>197284</v>
      </c>
      <c r="F146" s="17">
        <f>SUM(B20)</f>
        <v>268.53333333333336</v>
      </c>
      <c r="G146" s="189">
        <f t="shared" si="3"/>
        <v>2.7223021971709148E-3</v>
      </c>
      <c r="H146" s="102">
        <v>14894.880000000001</v>
      </c>
      <c r="I146" s="89">
        <f t="shared" si="4"/>
        <v>40.548364550597121</v>
      </c>
      <c r="J146" s="182"/>
      <c r="L146" s="30">
        <f t="shared" si="5"/>
        <v>29789.760000000002</v>
      </c>
      <c r="M146" s="30"/>
      <c r="N146" s="30">
        <v>14894.880000000001</v>
      </c>
      <c r="O146" s="30"/>
    </row>
    <row r="147" spans="1:17" x14ac:dyDescent="0.25">
      <c r="A147" s="5">
        <v>33</v>
      </c>
      <c r="B147" s="51" t="s">
        <v>144</v>
      </c>
      <c r="C147" s="25" t="s">
        <v>121</v>
      </c>
      <c r="D147" s="101">
        <v>2</v>
      </c>
      <c r="E147" s="15">
        <v>197284</v>
      </c>
      <c r="F147" s="17">
        <f>SUM(B20)</f>
        <v>268.53333333333336</v>
      </c>
      <c r="G147" s="189">
        <f t="shared" si="3"/>
        <v>2.7223021971709148E-3</v>
      </c>
      <c r="H147" s="102">
        <v>27602.400000000001</v>
      </c>
      <c r="I147" s="89">
        <f t="shared" si="4"/>
        <v>75.142074167190458</v>
      </c>
      <c r="J147" s="182"/>
      <c r="L147" s="30">
        <f t="shared" si="5"/>
        <v>55204.800000000003</v>
      </c>
      <c r="M147" s="30"/>
      <c r="N147" s="30">
        <v>27602.400000000001</v>
      </c>
      <c r="O147" s="30"/>
    </row>
    <row r="148" spans="1:17" ht="28.5" customHeight="1" thickBot="1" x14ac:dyDescent="0.3">
      <c r="A148" s="5">
        <v>34</v>
      </c>
      <c r="B148" s="51" t="s">
        <v>159</v>
      </c>
      <c r="C148" s="25" t="s">
        <v>121</v>
      </c>
      <c r="D148" s="101">
        <v>5.6</v>
      </c>
      <c r="E148" s="15">
        <v>197284</v>
      </c>
      <c r="F148" s="17">
        <f>SUM(B20)</f>
        <v>268.53333333333336</v>
      </c>
      <c r="G148" s="189">
        <f t="shared" si="3"/>
        <v>7.6224461520785604E-3</v>
      </c>
      <c r="H148" s="102">
        <v>528612.00000000012</v>
      </c>
      <c r="I148" s="89">
        <f t="shared" si="4"/>
        <v>4029.3165053425528</v>
      </c>
      <c r="J148" s="182"/>
      <c r="L148" s="30">
        <f t="shared" si="5"/>
        <v>2960227.2000000007</v>
      </c>
      <c r="M148" s="30"/>
      <c r="N148" s="30">
        <v>2960227.2</v>
      </c>
      <c r="O148" s="30">
        <f>N148/5.6</f>
        <v>528612.00000000012</v>
      </c>
    </row>
    <row r="149" spans="1:17" ht="25.5" customHeight="1" thickBot="1" x14ac:dyDescent="0.3">
      <c r="A149" s="242" t="s">
        <v>67</v>
      </c>
      <c r="B149" s="243"/>
      <c r="C149" s="243"/>
      <c r="D149" s="243"/>
      <c r="E149" s="243"/>
      <c r="F149" s="243"/>
      <c r="G149" s="244"/>
      <c r="H149" s="19"/>
      <c r="I149" s="139">
        <f>SUM(I115:I148)</f>
        <v>11027.450077766438</v>
      </c>
      <c r="J149" s="182"/>
      <c r="L149" s="162">
        <f>SUM(L115:L148)</f>
        <v>8101562.0449679997</v>
      </c>
      <c r="M149" s="162"/>
      <c r="N149" s="162">
        <v>3841115.004468</v>
      </c>
      <c r="O149" s="162"/>
      <c r="P149" s="199"/>
      <c r="Q149" s="162"/>
    </row>
    <row r="151" spans="1:17" ht="15.75" customHeight="1" x14ac:dyDescent="0.25">
      <c r="A151" s="249" t="s">
        <v>68</v>
      </c>
      <c r="B151" s="249"/>
      <c r="C151" s="249"/>
      <c r="D151" s="249"/>
      <c r="E151" s="249"/>
      <c r="F151" s="249"/>
      <c r="G151" s="249"/>
      <c r="H151" s="249"/>
      <c r="I151" s="249"/>
      <c r="J151" s="182"/>
    </row>
    <row r="152" spans="1:17" ht="16.5" thickBot="1" x14ac:dyDescent="0.3">
      <c r="A152" s="182"/>
      <c r="B152" s="182"/>
      <c r="C152" s="182"/>
      <c r="D152" s="182"/>
      <c r="E152" s="182"/>
      <c r="F152" s="182"/>
      <c r="G152" s="182"/>
      <c r="H152" s="182"/>
      <c r="I152" s="182"/>
      <c r="J152" s="182"/>
    </row>
    <row r="153" spans="1:17" ht="84" customHeight="1" x14ac:dyDescent="0.25">
      <c r="A153" s="32" t="s">
        <v>1</v>
      </c>
      <c r="B153" s="227" t="s">
        <v>33</v>
      </c>
      <c r="C153" s="227" t="s">
        <v>34</v>
      </c>
      <c r="D153" s="227" t="s">
        <v>66</v>
      </c>
      <c r="E153" s="227" t="s">
        <v>36</v>
      </c>
      <c r="F153" s="227" t="s">
        <v>37</v>
      </c>
      <c r="G153" s="227" t="s">
        <v>38</v>
      </c>
      <c r="H153" s="227" t="s">
        <v>39</v>
      </c>
      <c r="I153" s="33" t="s">
        <v>40</v>
      </c>
      <c r="J153" s="182"/>
    </row>
    <row r="154" spans="1:17" ht="16.5" thickBot="1" x14ac:dyDescent="0.3">
      <c r="A154" s="34">
        <v>1</v>
      </c>
      <c r="B154" s="35">
        <v>1</v>
      </c>
      <c r="C154" s="35">
        <v>2</v>
      </c>
      <c r="D154" s="35">
        <v>3</v>
      </c>
      <c r="E154" s="35">
        <v>4</v>
      </c>
      <c r="F154" s="35">
        <v>5</v>
      </c>
      <c r="G154" s="35" t="s">
        <v>41</v>
      </c>
      <c r="H154" s="35">
        <v>7</v>
      </c>
      <c r="I154" s="36" t="s">
        <v>42</v>
      </c>
      <c r="J154" s="182"/>
    </row>
    <row r="155" spans="1:17" ht="15.75" customHeight="1" x14ac:dyDescent="0.25">
      <c r="A155" s="246" t="s">
        <v>69</v>
      </c>
      <c r="B155" s="247"/>
      <c r="C155" s="247"/>
      <c r="D155" s="247"/>
      <c r="E155" s="247"/>
      <c r="F155" s="247"/>
      <c r="G155" s="247"/>
      <c r="H155" s="247"/>
      <c r="I155" s="248"/>
      <c r="J155" s="182"/>
    </row>
    <row r="156" spans="1:17" ht="32.25" thickBot="1" x14ac:dyDescent="0.3">
      <c r="A156" s="5">
        <v>1</v>
      </c>
      <c r="B156" s="163" t="s">
        <v>210</v>
      </c>
      <c r="C156" s="25" t="s">
        <v>211</v>
      </c>
      <c r="D156" s="101">
        <v>1</v>
      </c>
      <c r="E156" s="15">
        <f>SUM(B19)</f>
        <v>20140</v>
      </c>
      <c r="F156" s="17">
        <f>SUM(B20)</f>
        <v>268.53333333333336</v>
      </c>
      <c r="G156" s="189">
        <f>D156*F156/E156</f>
        <v>1.3333333333333334E-2</v>
      </c>
      <c r="H156" s="102">
        <v>159048.4</v>
      </c>
      <c r="I156" s="89">
        <f>G156*H156</f>
        <v>2120.6453333333334</v>
      </c>
      <c r="J156" s="182"/>
      <c r="L156" s="30">
        <f>D156*H156</f>
        <v>159048.4</v>
      </c>
    </row>
    <row r="157" spans="1:17" ht="31.5" customHeight="1" thickBot="1" x14ac:dyDescent="0.3">
      <c r="A157" s="242" t="s">
        <v>70</v>
      </c>
      <c r="B157" s="243"/>
      <c r="C157" s="243"/>
      <c r="D157" s="243"/>
      <c r="E157" s="243"/>
      <c r="F157" s="243"/>
      <c r="G157" s="244"/>
      <c r="H157" s="209"/>
      <c r="I157" s="91">
        <f>SUM(I156:I156)</f>
        <v>2120.6453333333334</v>
      </c>
      <c r="J157" s="182"/>
      <c r="L157" s="162">
        <f>SUM(L156:L156)</f>
        <v>159048.4</v>
      </c>
    </row>
    <row r="158" spans="1:17" s="197" customFormat="1" x14ac:dyDescent="0.25">
      <c r="A158" s="174"/>
      <c r="B158" s="174"/>
      <c r="C158" s="174"/>
      <c r="D158" s="174"/>
      <c r="E158" s="174"/>
      <c r="F158" s="174"/>
      <c r="G158" s="174"/>
      <c r="H158" s="175"/>
      <c r="I158" s="175"/>
      <c r="L158" s="162"/>
    </row>
    <row r="159" spans="1:17" s="186" customFormat="1" ht="31.5" customHeight="1" x14ac:dyDescent="0.25">
      <c r="A159" s="250" t="s">
        <v>148</v>
      </c>
      <c r="B159" s="250"/>
      <c r="C159" s="250"/>
      <c r="D159" s="250"/>
      <c r="E159" s="250"/>
      <c r="F159" s="250"/>
      <c r="G159" s="250"/>
      <c r="H159" s="250"/>
      <c r="I159" s="250"/>
      <c r="L159" s="162"/>
    </row>
    <row r="160" spans="1:17" s="186" customFormat="1" ht="16.5" thickBot="1" x14ac:dyDescent="0.3">
      <c r="L160" s="162"/>
    </row>
    <row r="161" spans="1:12" s="186" customFormat="1" ht="90" customHeight="1" x14ac:dyDescent="0.25">
      <c r="A161" s="32" t="s">
        <v>1</v>
      </c>
      <c r="B161" s="187" t="s">
        <v>33</v>
      </c>
      <c r="C161" s="187" t="s">
        <v>34</v>
      </c>
      <c r="D161" s="187" t="s">
        <v>66</v>
      </c>
      <c r="E161" s="187" t="s">
        <v>36</v>
      </c>
      <c r="F161" s="187" t="s">
        <v>37</v>
      </c>
      <c r="G161" s="187" t="s">
        <v>38</v>
      </c>
      <c r="H161" s="187" t="s">
        <v>39</v>
      </c>
      <c r="I161" s="33" t="s">
        <v>40</v>
      </c>
      <c r="L161" s="162"/>
    </row>
    <row r="162" spans="1:12" s="186" customFormat="1" ht="19.5" customHeight="1" thickBot="1" x14ac:dyDescent="0.3">
      <c r="A162" s="34">
        <v>1</v>
      </c>
      <c r="B162" s="35">
        <v>1</v>
      </c>
      <c r="C162" s="35">
        <v>2</v>
      </c>
      <c r="D162" s="35">
        <v>3</v>
      </c>
      <c r="E162" s="35">
        <v>4</v>
      </c>
      <c r="F162" s="35">
        <v>5</v>
      </c>
      <c r="G162" s="35" t="s">
        <v>41</v>
      </c>
      <c r="H162" s="35">
        <v>7</v>
      </c>
      <c r="I162" s="36" t="s">
        <v>42</v>
      </c>
      <c r="L162" s="162"/>
    </row>
    <row r="163" spans="1:12" s="186" customFormat="1" ht="31.5" customHeight="1" x14ac:dyDescent="0.25">
      <c r="A163" s="246" t="s">
        <v>149</v>
      </c>
      <c r="B163" s="247"/>
      <c r="C163" s="247"/>
      <c r="D163" s="247"/>
      <c r="E163" s="247"/>
      <c r="F163" s="247"/>
      <c r="G163" s="247"/>
      <c r="H163" s="247"/>
      <c r="I163" s="248"/>
      <c r="L163" s="162"/>
    </row>
    <row r="164" spans="1:12" s="186" customFormat="1" ht="31.5" customHeight="1" thickBot="1" x14ac:dyDescent="0.3">
      <c r="A164" s="24" t="s">
        <v>123</v>
      </c>
      <c r="B164" s="176" t="s">
        <v>123</v>
      </c>
      <c r="C164" s="25" t="s">
        <v>123</v>
      </c>
      <c r="D164" s="101">
        <v>0</v>
      </c>
      <c r="E164" s="15">
        <f>SUM(B19)</f>
        <v>20140</v>
      </c>
      <c r="F164" s="17">
        <f>SUM(B20)</f>
        <v>268.53333333333336</v>
      </c>
      <c r="G164" s="6">
        <f>D164*F164/E164</f>
        <v>0</v>
      </c>
      <c r="H164" s="102">
        <v>0</v>
      </c>
      <c r="I164" s="89">
        <f>G164*H164</f>
        <v>0</v>
      </c>
      <c r="L164" s="162"/>
    </row>
    <row r="165" spans="1:12" s="186" customFormat="1" ht="31.5" customHeight="1" thickBot="1" x14ac:dyDescent="0.3">
      <c r="A165" s="242" t="s">
        <v>70</v>
      </c>
      <c r="B165" s="243"/>
      <c r="C165" s="243"/>
      <c r="D165" s="243"/>
      <c r="E165" s="243"/>
      <c r="F165" s="243"/>
      <c r="G165" s="244"/>
      <c r="H165" s="19"/>
      <c r="I165" s="91">
        <f>SUM(I164:I164)</f>
        <v>0</v>
      </c>
      <c r="L165" s="162"/>
    </row>
    <row r="167" spans="1:12" ht="15.75" customHeight="1" x14ac:dyDescent="0.25">
      <c r="A167" s="245" t="s">
        <v>71</v>
      </c>
      <c r="B167" s="245"/>
      <c r="C167" s="245"/>
      <c r="D167" s="245"/>
      <c r="E167" s="245"/>
      <c r="F167" s="245"/>
      <c r="G167" s="245"/>
      <c r="H167" s="245"/>
      <c r="I167" s="245"/>
      <c r="J167" s="245"/>
    </row>
    <row r="169" spans="1:12" ht="25.5" customHeight="1" x14ac:dyDescent="0.25">
      <c r="A169" s="182"/>
      <c r="B169" s="182"/>
      <c r="C169" s="186"/>
      <c r="D169" s="186"/>
      <c r="E169" s="186"/>
      <c r="F169" s="31"/>
      <c r="G169" s="52"/>
      <c r="I169" s="182"/>
    </row>
    <row r="170" spans="1:12" ht="16.5" thickBot="1" x14ac:dyDescent="0.3">
      <c r="A170" s="182"/>
      <c r="B170" s="182"/>
      <c r="C170" s="182"/>
      <c r="D170" s="182"/>
      <c r="E170" s="182"/>
      <c r="F170" s="182"/>
      <c r="G170" s="182"/>
      <c r="H170" s="182"/>
      <c r="I170" s="182"/>
    </row>
    <row r="171" spans="1:12" ht="15.75" customHeight="1" x14ac:dyDescent="0.25">
      <c r="A171" s="70"/>
      <c r="B171" s="251" t="s">
        <v>93</v>
      </c>
      <c r="C171" s="252"/>
      <c r="D171" s="252"/>
      <c r="E171" s="252"/>
      <c r="F171" s="252"/>
      <c r="G171" s="252"/>
      <c r="H171" s="252"/>
      <c r="I171" s="253"/>
      <c r="J171" s="74" t="s">
        <v>92</v>
      </c>
    </row>
    <row r="172" spans="1:12" ht="25.5" customHeight="1" x14ac:dyDescent="0.25">
      <c r="A172" s="70"/>
      <c r="B172" s="72"/>
      <c r="C172" s="67"/>
      <c r="D172" s="67"/>
      <c r="E172" s="67"/>
      <c r="F172" s="67"/>
      <c r="G172" s="67"/>
      <c r="H172" s="177"/>
      <c r="I172" s="178"/>
      <c r="J172" s="75"/>
    </row>
    <row r="173" spans="1:12" ht="16.5" thickBot="1" x14ac:dyDescent="0.3">
      <c r="A173" s="68"/>
      <c r="B173" s="93">
        <f>SUM(I76)</f>
        <v>4504.666666666667</v>
      </c>
      <c r="C173" s="94">
        <f>SUM(I84)</f>
        <v>0</v>
      </c>
      <c r="D173" s="94">
        <f>SUM(I92)</f>
        <v>0</v>
      </c>
      <c r="E173" s="94">
        <f>SUM(I100)</f>
        <v>693.33333333333337</v>
      </c>
      <c r="F173" s="94">
        <f>SUM(I108)</f>
        <v>20.363600000000002</v>
      </c>
      <c r="G173" s="94">
        <f>SUM(I149)</f>
        <v>11027.450077766438</v>
      </c>
      <c r="H173" s="179">
        <f>SUM(I157)</f>
        <v>2120.6453333333334</v>
      </c>
      <c r="I173" s="172">
        <f>SUM(I165)</f>
        <v>0</v>
      </c>
      <c r="J173" s="96">
        <f>SUM(B173:I173)</f>
        <v>18366.459011099771</v>
      </c>
    </row>
    <row r="185" spans="10:10" x14ac:dyDescent="0.25">
      <c r="J185" s="184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I37:I38"/>
    <mergeCell ref="A64:I64"/>
    <mergeCell ref="A84:G84"/>
    <mergeCell ref="A86:I86"/>
    <mergeCell ref="A38:F38"/>
    <mergeCell ref="A40:I40"/>
    <mergeCell ref="A44:I44"/>
    <mergeCell ref="I45:I46"/>
    <mergeCell ref="A46:F46"/>
    <mergeCell ref="A48:I48"/>
    <mergeCell ref="A52:I52"/>
    <mergeCell ref="I53:I54"/>
    <mergeCell ref="A54:F54"/>
    <mergeCell ref="D60:G60"/>
    <mergeCell ref="A56:I56"/>
    <mergeCell ref="B171:I171"/>
    <mergeCell ref="A90:I90"/>
    <mergeCell ref="A92:G92"/>
    <mergeCell ref="A94:I94"/>
    <mergeCell ref="I6:J6"/>
    <mergeCell ref="A155:I155"/>
    <mergeCell ref="A102:I102"/>
    <mergeCell ref="A71:I71"/>
    <mergeCell ref="A76:G76"/>
    <mergeCell ref="A78:I78"/>
    <mergeCell ref="A82:I82"/>
    <mergeCell ref="A98:I98"/>
    <mergeCell ref="A100:G100"/>
    <mergeCell ref="A66:I66"/>
    <mergeCell ref="A32:I32"/>
    <mergeCell ref="A36:I36"/>
    <mergeCell ref="A157:G157"/>
    <mergeCell ref="A167:J167"/>
    <mergeCell ref="A106:J106"/>
    <mergeCell ref="A108:G108"/>
    <mergeCell ref="A110:I110"/>
    <mergeCell ref="A114:I114"/>
    <mergeCell ref="A149:G149"/>
    <mergeCell ref="A151:I151"/>
    <mergeCell ref="A159:I159"/>
    <mergeCell ref="A163:I163"/>
    <mergeCell ref="A165:G16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31" max="9" man="1"/>
    <brk id="55" max="9" man="1"/>
    <brk id="15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228600</xdr:rowOff>
              </from>
              <to>
                <xdr:col>6</xdr:col>
                <xdr:colOff>590550</xdr:colOff>
                <xdr:row>38</xdr:row>
                <xdr:rowOff>66675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314325</xdr:rowOff>
              </from>
              <to>
                <xdr:col>6</xdr:col>
                <xdr:colOff>590550</xdr:colOff>
                <xdr:row>46</xdr:row>
                <xdr:rowOff>180975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247650</xdr:rowOff>
              </from>
              <to>
                <xdr:col>6</xdr:col>
                <xdr:colOff>657225</xdr:colOff>
                <xdr:row>29</xdr:row>
                <xdr:rowOff>76200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98" r:id="rId10">
          <objectPr defaultSize="0" autoPict="0" r:id="rId11">
            <anchor moveWithCells="1" sizeWithCells="1">
              <from>
                <xdr:col>4</xdr:col>
                <xdr:colOff>409575</xdr:colOff>
                <xdr:row>179</xdr:row>
                <xdr:rowOff>28575</xdr:rowOff>
              </from>
              <to>
                <xdr:col>4</xdr:col>
                <xdr:colOff>752475</xdr:colOff>
                <xdr:row>179</xdr:row>
                <xdr:rowOff>28575</xdr:rowOff>
              </to>
            </anchor>
          </objectPr>
        </oleObject>
      </mc:Choice>
      <mc:Fallback>
        <oleObject progId="Equation.3" shapeId="3098" r:id="rId10"/>
      </mc:Fallback>
    </mc:AlternateContent>
    <mc:AlternateContent xmlns:mc="http://schemas.openxmlformats.org/markup-compatibility/2006">
      <mc:Choice Requires="x14">
        <oleObject progId="Equation.3" shapeId="3101" r:id="rId12">
          <objectPr defaultSize="0" r:id="rId5">
            <anchor moveWithCells="1" sizeWithCells="1">
              <from>
                <xdr:col>6</xdr:col>
                <xdr:colOff>295275</xdr:colOff>
                <xdr:row>37</xdr:row>
                <xdr:rowOff>152400</xdr:rowOff>
              </from>
              <to>
                <xdr:col>6</xdr:col>
                <xdr:colOff>600075</xdr:colOff>
                <xdr:row>37</xdr:row>
                <xdr:rowOff>390525</xdr:rowOff>
              </to>
            </anchor>
          </objectPr>
        </oleObject>
      </mc:Choice>
      <mc:Fallback>
        <oleObject progId="Equation.3" shapeId="3101" r:id="rId12"/>
      </mc:Fallback>
    </mc:AlternateContent>
    <mc:AlternateContent xmlns:mc="http://schemas.openxmlformats.org/markup-compatibility/2006">
      <mc:Choice Requires="x14">
        <oleObject progId="Equation.3" shapeId="3102" r:id="rId13">
          <objectPr defaultSize="0" r:id="rId7">
            <anchor moveWithCells="1" sizeWithCells="1">
              <from>
                <xdr:col>6</xdr:col>
                <xdr:colOff>323850</xdr:colOff>
                <xdr:row>45</xdr:row>
                <xdr:rowOff>152400</xdr:rowOff>
              </from>
              <to>
                <xdr:col>6</xdr:col>
                <xdr:colOff>695325</xdr:colOff>
                <xdr:row>46</xdr:row>
                <xdr:rowOff>28575</xdr:rowOff>
              </to>
            </anchor>
          </objectPr>
        </oleObject>
      </mc:Choice>
      <mc:Fallback>
        <oleObject progId="Equation.3" shapeId="3102" r:id="rId13"/>
      </mc:Fallback>
    </mc:AlternateContent>
    <mc:AlternateContent xmlns:mc="http://schemas.openxmlformats.org/markup-compatibility/2006">
      <mc:Choice Requires="x14">
        <oleObject progId="Equation.3" shapeId="3104" r:id="rId14">
          <objectPr defaultSize="0" r:id="rId9">
            <anchor moveWithCells="1" sizeWithCells="1">
              <from>
                <xdr:col>6</xdr:col>
                <xdr:colOff>295275</xdr:colOff>
                <xdr:row>28</xdr:row>
                <xdr:rowOff>180975</xdr:rowOff>
              </from>
              <to>
                <xdr:col>6</xdr:col>
                <xdr:colOff>638175</xdr:colOff>
                <xdr:row>29</xdr:row>
                <xdr:rowOff>0</xdr:rowOff>
              </to>
            </anchor>
          </objectPr>
        </oleObject>
      </mc:Choice>
      <mc:Fallback>
        <oleObject progId="Equation.3" shapeId="3104" r:id="rId14"/>
      </mc:Fallback>
    </mc:AlternateContent>
    <mc:AlternateContent xmlns:mc="http://schemas.openxmlformats.org/markup-compatibility/2006">
      <mc:Choice Requires="x14">
        <oleObject progId="Equation.3" shapeId="3105" r:id="rId15">
          <objectPr defaultSize="0" autoPict="0" r:id="rId16">
            <anchor moveWithCells="1" sizeWithCells="1">
              <from>
                <xdr:col>7</xdr:col>
                <xdr:colOff>476250</xdr:colOff>
                <xdr:row>75</xdr:row>
                <xdr:rowOff>190500</xdr:rowOff>
              </from>
              <to>
                <xdr:col>7</xdr:col>
                <xdr:colOff>790575</xdr:colOff>
                <xdr:row>76</xdr:row>
                <xdr:rowOff>28575</xdr:rowOff>
              </to>
            </anchor>
          </objectPr>
        </oleObject>
      </mc:Choice>
      <mc:Fallback>
        <oleObject progId="Equation.3" shapeId="3105" r:id="rId15"/>
      </mc:Fallback>
    </mc:AlternateContent>
    <mc:AlternateContent xmlns:mc="http://schemas.openxmlformats.org/markup-compatibility/2006">
      <mc:Choice Requires="x14">
        <oleObject progId="Equation.3" shapeId="3108" r:id="rId17">
          <objectPr defaultSize="0" autoPict="0" r:id="rId18">
            <anchor moveWithCells="1" sizeWithCells="1">
              <from>
                <xdr:col>7</xdr:col>
                <xdr:colOff>447675</xdr:colOff>
                <xdr:row>99</xdr:row>
                <xdr:rowOff>323850</xdr:rowOff>
              </from>
              <to>
                <xdr:col>7</xdr:col>
                <xdr:colOff>752475</xdr:colOff>
                <xdr:row>100</xdr:row>
                <xdr:rowOff>161925</xdr:rowOff>
              </to>
            </anchor>
          </objectPr>
        </oleObject>
      </mc:Choice>
      <mc:Fallback>
        <oleObject progId="Equation.3" shapeId="3108" r:id="rId17"/>
      </mc:Fallback>
    </mc:AlternateContent>
    <mc:AlternateContent xmlns:mc="http://schemas.openxmlformats.org/markup-compatibility/2006">
      <mc:Choice Requires="x14">
        <oleObject progId="Equation.3" shapeId="3109" r:id="rId19">
          <objectPr defaultSize="0" autoPict="0" r:id="rId20">
            <anchor moveWithCells="1" sizeWithCells="1">
              <from>
                <xdr:col>7</xdr:col>
                <xdr:colOff>523875</xdr:colOff>
                <xdr:row>107</xdr:row>
                <xdr:rowOff>285750</xdr:rowOff>
              </from>
              <to>
                <xdr:col>7</xdr:col>
                <xdr:colOff>819150</xdr:colOff>
                <xdr:row>108</xdr:row>
                <xdr:rowOff>123825</xdr:rowOff>
              </to>
            </anchor>
          </objectPr>
        </oleObject>
      </mc:Choice>
      <mc:Fallback>
        <oleObject progId="Equation.3" shapeId="3109" r:id="rId19"/>
      </mc:Fallback>
    </mc:AlternateContent>
    <mc:AlternateContent xmlns:mc="http://schemas.openxmlformats.org/markup-compatibility/2006">
      <mc:Choice Requires="x14">
        <oleObject progId="Equation.3" shapeId="3110" r:id="rId21">
          <objectPr defaultSize="0" autoPict="0" r:id="rId22">
            <anchor moveWithCells="1" sizeWithCells="1">
              <from>
                <xdr:col>7</xdr:col>
                <xdr:colOff>409575</xdr:colOff>
                <xdr:row>149</xdr:row>
                <xdr:rowOff>57150</xdr:rowOff>
              </from>
              <to>
                <xdr:col>7</xdr:col>
                <xdr:colOff>762000</xdr:colOff>
                <xdr:row>150</xdr:row>
                <xdr:rowOff>95250</xdr:rowOff>
              </to>
            </anchor>
          </objectPr>
        </oleObject>
      </mc:Choice>
      <mc:Fallback>
        <oleObject progId="Equation.3" shapeId="3110" r:id="rId21"/>
      </mc:Fallback>
    </mc:AlternateContent>
    <mc:AlternateContent xmlns:mc="http://schemas.openxmlformats.org/markup-compatibility/2006">
      <mc:Choice Requires="x14">
        <oleObject progId="Equation.3" shapeId="3111" r:id="rId23">
          <objectPr defaultSize="0" autoPict="0" r:id="rId24">
            <anchor moveWithCells="1" sizeWithCells="1">
              <from>
                <xdr:col>7</xdr:col>
                <xdr:colOff>457200</xdr:colOff>
                <xdr:row>157</xdr:row>
                <xdr:rowOff>9525</xdr:rowOff>
              </from>
              <to>
                <xdr:col>7</xdr:col>
                <xdr:colOff>828675</xdr:colOff>
                <xdr:row>158</xdr:row>
                <xdr:rowOff>47625</xdr:rowOff>
              </to>
            </anchor>
          </objectPr>
        </oleObject>
      </mc:Choice>
      <mc:Fallback>
        <oleObject progId="Equation.3" shapeId="3111" r:id="rId23"/>
      </mc:Fallback>
    </mc:AlternateContent>
    <mc:AlternateContent xmlns:mc="http://schemas.openxmlformats.org/markup-compatibility/2006">
      <mc:Choice Requires="x14">
        <oleObject progId="Equation.3" shapeId="3180" r:id="rId25">
          <objectPr defaultSize="0" autoPict="0" r:id="rId26">
            <anchor moveWithCells="1" sizeWithCells="1">
              <from>
                <xdr:col>6</xdr:col>
                <xdr:colOff>133350</xdr:colOff>
                <xdr:row>53</xdr:row>
                <xdr:rowOff>228600</xdr:rowOff>
              </from>
              <to>
                <xdr:col>6</xdr:col>
                <xdr:colOff>685800</xdr:colOff>
                <xdr:row>54</xdr:row>
                <xdr:rowOff>0</xdr:rowOff>
              </to>
            </anchor>
          </objectPr>
        </oleObject>
      </mc:Choice>
      <mc:Fallback>
        <oleObject progId="Equation.3" shapeId="3180" r:id="rId25"/>
      </mc:Fallback>
    </mc:AlternateContent>
    <mc:AlternateContent xmlns:mc="http://schemas.openxmlformats.org/markup-compatibility/2006">
      <mc:Choice Requires="x14">
        <oleObject progId="Equation.3" shapeId="3182" r:id="rId27">
          <objectPr defaultSize="0" autoPict="0" r:id="rId28">
            <anchor moveWithCells="1" sizeWithCells="1">
              <from>
                <xdr:col>4</xdr:col>
                <xdr:colOff>85725</xdr:colOff>
                <xdr:row>57</xdr:row>
                <xdr:rowOff>95250</xdr:rowOff>
              </from>
              <to>
                <xdr:col>6</xdr:col>
                <xdr:colOff>152400</xdr:colOff>
                <xdr:row>59</xdr:row>
                <xdr:rowOff>57150</xdr:rowOff>
              </to>
            </anchor>
          </objectPr>
        </oleObject>
      </mc:Choice>
      <mc:Fallback>
        <oleObject progId="Equation.3" shapeId="3182" r:id="rId27"/>
      </mc:Fallback>
    </mc:AlternateContent>
    <mc:AlternateContent xmlns:mc="http://schemas.openxmlformats.org/markup-compatibility/2006">
      <mc:Choice Requires="x14">
        <oleObject progId="Equation.3" shapeId="3183" r:id="rId29">
          <objectPr defaultSize="0" autoPict="0" r:id="rId30">
            <anchor moveWithCells="1" sizeWithCells="1">
              <from>
                <xdr:col>3</xdr:col>
                <xdr:colOff>504825</xdr:colOff>
                <xdr:row>60</xdr:row>
                <xdr:rowOff>190500</xdr:rowOff>
              </from>
              <to>
                <xdr:col>3</xdr:col>
                <xdr:colOff>790575</xdr:colOff>
                <xdr:row>61</xdr:row>
                <xdr:rowOff>28575</xdr:rowOff>
              </to>
            </anchor>
          </objectPr>
        </oleObject>
      </mc:Choice>
      <mc:Fallback>
        <oleObject progId="Equation.3" shapeId="3183" r:id="rId29"/>
      </mc:Fallback>
    </mc:AlternateContent>
    <mc:AlternateContent xmlns:mc="http://schemas.openxmlformats.org/markup-compatibility/2006">
      <mc:Choice Requires="x14">
        <oleObject progId="Equation.3" shapeId="3184" r:id="rId31">
          <objectPr defaultSize="0" r:id="rId5">
            <anchor moveWithCells="1" sizeWithCells="1">
              <from>
                <xdr:col>4</xdr:col>
                <xdr:colOff>476250</xdr:colOff>
                <xdr:row>60</xdr:row>
                <xdr:rowOff>190500</xdr:rowOff>
              </from>
              <to>
                <xdr:col>4</xdr:col>
                <xdr:colOff>781050</xdr:colOff>
                <xdr:row>61</xdr:row>
                <xdr:rowOff>38100</xdr:rowOff>
              </to>
            </anchor>
          </objectPr>
        </oleObject>
      </mc:Choice>
      <mc:Fallback>
        <oleObject progId="Equation.3" shapeId="3184" r:id="rId31"/>
      </mc:Fallback>
    </mc:AlternateContent>
    <mc:AlternateContent xmlns:mc="http://schemas.openxmlformats.org/markup-compatibility/2006">
      <mc:Choice Requires="x14">
        <oleObject progId="Equation.3" shapeId="3185" r:id="rId32">
          <objectPr defaultSize="0" r:id="rId7">
            <anchor moveWithCells="1" sizeWithCells="1">
              <from>
                <xdr:col>5</xdr:col>
                <xdr:colOff>400050</xdr:colOff>
                <xdr:row>60</xdr:row>
                <xdr:rowOff>190500</xdr:rowOff>
              </from>
              <to>
                <xdr:col>5</xdr:col>
                <xdr:colOff>771525</xdr:colOff>
                <xdr:row>61</xdr:row>
                <xdr:rowOff>38100</xdr:rowOff>
              </to>
            </anchor>
          </objectPr>
        </oleObject>
      </mc:Choice>
      <mc:Fallback>
        <oleObject progId="Equation.3" shapeId="3185" r:id="rId32"/>
      </mc:Fallback>
    </mc:AlternateContent>
    <mc:AlternateContent xmlns:mc="http://schemas.openxmlformats.org/markup-compatibility/2006">
      <mc:Choice Requires="x14">
        <oleObject progId="Equation.3" shapeId="3186" r:id="rId33">
          <objectPr defaultSize="0" r:id="rId34">
            <anchor moveWithCells="1" sizeWithCells="1">
              <from>
                <xdr:col>7</xdr:col>
                <xdr:colOff>361950</xdr:colOff>
                <xdr:row>60</xdr:row>
                <xdr:rowOff>161925</xdr:rowOff>
              </from>
              <to>
                <xdr:col>7</xdr:col>
                <xdr:colOff>800100</xdr:colOff>
                <xdr:row>61</xdr:row>
                <xdr:rowOff>19050</xdr:rowOff>
              </to>
            </anchor>
          </objectPr>
        </oleObject>
      </mc:Choice>
      <mc:Fallback>
        <oleObject progId="Equation.3" shapeId="3186" r:id="rId33"/>
      </mc:Fallback>
    </mc:AlternateContent>
    <mc:AlternateContent xmlns:mc="http://schemas.openxmlformats.org/markup-compatibility/2006">
      <mc:Choice Requires="x14">
        <oleObject progId="Equation.3" shapeId="3187" r:id="rId35">
          <objectPr defaultSize="0" autoPict="0" r:id="rId26">
            <anchor moveWithCells="1" sizeWithCells="1">
              <from>
                <xdr:col>6</xdr:col>
                <xdr:colOff>276225</xdr:colOff>
                <xdr:row>60</xdr:row>
                <xdr:rowOff>190500</xdr:rowOff>
              </from>
              <to>
                <xdr:col>6</xdr:col>
                <xdr:colOff>828675</xdr:colOff>
                <xdr:row>61</xdr:row>
                <xdr:rowOff>66675</xdr:rowOff>
              </to>
            </anchor>
          </objectPr>
        </oleObject>
      </mc:Choice>
      <mc:Fallback>
        <oleObject progId="Equation.3" shapeId="3187" r:id="rId35"/>
      </mc:Fallback>
    </mc:AlternateContent>
    <mc:AlternateContent xmlns:mc="http://schemas.openxmlformats.org/markup-compatibility/2006">
      <mc:Choice Requires="x14">
        <oleObject progId="Equation.3" shapeId="3188" r:id="rId36">
          <objectPr defaultSize="0" autoPict="0" r:id="rId37">
            <anchor moveWithCells="1" sizeWithCells="1">
              <from>
                <xdr:col>7</xdr:col>
                <xdr:colOff>361950</xdr:colOff>
                <xdr:row>165</xdr:row>
                <xdr:rowOff>57150</xdr:rowOff>
              </from>
              <to>
                <xdr:col>7</xdr:col>
                <xdr:colOff>952500</xdr:colOff>
                <xdr:row>166</xdr:row>
                <xdr:rowOff>114300</xdr:rowOff>
              </to>
            </anchor>
          </objectPr>
        </oleObject>
      </mc:Choice>
      <mc:Fallback>
        <oleObject progId="Equation.3" shapeId="3188" r:id="rId36"/>
      </mc:Fallback>
    </mc:AlternateContent>
    <mc:AlternateContent xmlns:mc="http://schemas.openxmlformats.org/markup-compatibility/2006">
      <mc:Choice Requires="x14">
        <oleObject progId="Equation.3" shapeId="3189" r:id="rId38">
          <objectPr defaultSize="0" autoPict="0" r:id="rId39">
            <anchor moveWithCells="1" sizeWithCells="1">
              <from>
                <xdr:col>3</xdr:col>
                <xdr:colOff>9525</xdr:colOff>
                <xdr:row>169</xdr:row>
                <xdr:rowOff>38100</xdr:rowOff>
              </from>
              <to>
                <xdr:col>6</xdr:col>
                <xdr:colOff>247650</xdr:colOff>
                <xdr:row>171</xdr:row>
                <xdr:rowOff>9525</xdr:rowOff>
              </to>
            </anchor>
          </objectPr>
        </oleObject>
      </mc:Choice>
      <mc:Fallback>
        <oleObject progId="Equation.3" shapeId="3189" r:id="rId38"/>
      </mc:Fallback>
    </mc:AlternateContent>
    <mc:AlternateContent xmlns:mc="http://schemas.openxmlformats.org/markup-compatibility/2006">
      <mc:Choice Requires="x14">
        <oleObject progId="Equation.3" shapeId="3190" r:id="rId40">
          <objectPr defaultSize="0" autoPict="0" r:id="rId16">
            <anchor moveWithCells="1" sizeWithCells="1">
              <from>
                <xdr:col>1</xdr:col>
                <xdr:colOff>1038225</xdr:colOff>
                <xdr:row>172</xdr:row>
                <xdr:rowOff>85725</xdr:rowOff>
              </from>
              <to>
                <xdr:col>1</xdr:col>
                <xdr:colOff>1352550</xdr:colOff>
                <xdr:row>173</xdr:row>
                <xdr:rowOff>123825</xdr:rowOff>
              </to>
            </anchor>
          </objectPr>
        </oleObject>
      </mc:Choice>
      <mc:Fallback>
        <oleObject progId="Equation.3" shapeId="3190" r:id="rId40"/>
      </mc:Fallback>
    </mc:AlternateContent>
    <mc:AlternateContent xmlns:mc="http://schemas.openxmlformats.org/markup-compatibility/2006">
      <mc:Choice Requires="x14">
        <oleObject progId="Equation.3" shapeId="3191" r:id="rId41">
          <objectPr defaultSize="0" autoPict="0" r:id="rId42">
            <anchor moveWithCells="1" sizeWithCells="1">
              <from>
                <xdr:col>2</xdr:col>
                <xdr:colOff>895350</xdr:colOff>
                <xdr:row>172</xdr:row>
                <xdr:rowOff>104775</xdr:rowOff>
              </from>
              <to>
                <xdr:col>2</xdr:col>
                <xdr:colOff>1276350</xdr:colOff>
                <xdr:row>173</xdr:row>
                <xdr:rowOff>133350</xdr:rowOff>
              </to>
            </anchor>
          </objectPr>
        </oleObject>
      </mc:Choice>
      <mc:Fallback>
        <oleObject progId="Equation.3" shapeId="3191" r:id="rId41"/>
      </mc:Fallback>
    </mc:AlternateContent>
    <mc:AlternateContent xmlns:mc="http://schemas.openxmlformats.org/markup-compatibility/2006">
      <mc:Choice Requires="x14">
        <oleObject progId="Equation.3" shapeId="3192" r:id="rId43">
          <objectPr defaultSize="0" autoPict="0" r:id="rId44">
            <anchor moveWithCells="1" sizeWithCells="1">
              <from>
                <xdr:col>3</xdr:col>
                <xdr:colOff>342900</xdr:colOff>
                <xdr:row>172</xdr:row>
                <xdr:rowOff>133350</xdr:rowOff>
              </from>
              <to>
                <xdr:col>3</xdr:col>
                <xdr:colOff>838200</xdr:colOff>
                <xdr:row>173</xdr:row>
                <xdr:rowOff>142875</xdr:rowOff>
              </to>
            </anchor>
          </objectPr>
        </oleObject>
      </mc:Choice>
      <mc:Fallback>
        <oleObject progId="Equation.3" shapeId="3192" r:id="rId43"/>
      </mc:Fallback>
    </mc:AlternateContent>
    <mc:AlternateContent xmlns:mc="http://schemas.openxmlformats.org/markup-compatibility/2006">
      <mc:Choice Requires="x14">
        <oleObject progId="Equation.3" shapeId="3193" r:id="rId45">
          <objectPr defaultSize="0" autoPict="0" r:id="rId18">
            <anchor moveWithCells="1" sizeWithCells="1">
              <from>
                <xdr:col>4</xdr:col>
                <xdr:colOff>447675</xdr:colOff>
                <xdr:row>172</xdr:row>
                <xdr:rowOff>152400</xdr:rowOff>
              </from>
              <to>
                <xdr:col>4</xdr:col>
                <xdr:colOff>752475</xdr:colOff>
                <xdr:row>173</xdr:row>
                <xdr:rowOff>152400</xdr:rowOff>
              </to>
            </anchor>
          </objectPr>
        </oleObject>
      </mc:Choice>
      <mc:Fallback>
        <oleObject progId="Equation.3" shapeId="3193" r:id="rId45"/>
      </mc:Fallback>
    </mc:AlternateContent>
    <mc:AlternateContent xmlns:mc="http://schemas.openxmlformats.org/markup-compatibility/2006">
      <mc:Choice Requires="x14">
        <oleObject progId="Equation.3" shapeId="3194" r:id="rId46">
          <objectPr defaultSize="0" autoPict="0" r:id="rId20">
            <anchor moveWithCells="1" sizeWithCells="1">
              <from>
                <xdr:col>5</xdr:col>
                <xdr:colOff>447675</xdr:colOff>
                <xdr:row>172</xdr:row>
                <xdr:rowOff>142875</xdr:rowOff>
              </from>
              <to>
                <xdr:col>5</xdr:col>
                <xdr:colOff>742950</xdr:colOff>
                <xdr:row>173</xdr:row>
                <xdr:rowOff>133350</xdr:rowOff>
              </to>
            </anchor>
          </objectPr>
        </oleObject>
      </mc:Choice>
      <mc:Fallback>
        <oleObject progId="Equation.3" shapeId="3194" r:id="rId46"/>
      </mc:Fallback>
    </mc:AlternateContent>
    <mc:AlternateContent xmlns:mc="http://schemas.openxmlformats.org/markup-compatibility/2006">
      <mc:Choice Requires="x14">
        <oleObject progId="Equation.3" shapeId="3195" r:id="rId47">
          <objectPr defaultSize="0" autoPict="0" r:id="rId22">
            <anchor moveWithCells="1" sizeWithCells="1">
              <from>
                <xdr:col>6</xdr:col>
                <xdr:colOff>285750</xdr:colOff>
                <xdr:row>172</xdr:row>
                <xdr:rowOff>114300</xdr:rowOff>
              </from>
              <to>
                <xdr:col>6</xdr:col>
                <xdr:colOff>638175</xdr:colOff>
                <xdr:row>173</xdr:row>
                <xdr:rowOff>133350</xdr:rowOff>
              </to>
            </anchor>
          </objectPr>
        </oleObject>
      </mc:Choice>
      <mc:Fallback>
        <oleObject progId="Equation.3" shapeId="3195" r:id="rId47"/>
      </mc:Fallback>
    </mc:AlternateContent>
    <mc:AlternateContent xmlns:mc="http://schemas.openxmlformats.org/markup-compatibility/2006">
      <mc:Choice Requires="x14">
        <oleObject progId="Equation.3" shapeId="3196" r:id="rId48">
          <objectPr defaultSize="0" autoPict="0" r:id="rId24">
            <anchor moveWithCells="1" sizeWithCells="1">
              <from>
                <xdr:col>7</xdr:col>
                <xdr:colOff>438150</xdr:colOff>
                <xdr:row>172</xdr:row>
                <xdr:rowOff>142875</xdr:rowOff>
              </from>
              <to>
                <xdr:col>7</xdr:col>
                <xdr:colOff>809625</xdr:colOff>
                <xdr:row>173</xdr:row>
                <xdr:rowOff>133350</xdr:rowOff>
              </to>
            </anchor>
          </objectPr>
        </oleObject>
      </mc:Choice>
      <mc:Fallback>
        <oleObject progId="Equation.3" shapeId="3196" r:id="rId48"/>
      </mc:Fallback>
    </mc:AlternateContent>
    <mc:AlternateContent xmlns:mc="http://schemas.openxmlformats.org/markup-compatibility/2006">
      <mc:Choice Requires="x14">
        <oleObject progId="Equation.3" shapeId="3197" r:id="rId49">
          <objectPr defaultSize="0" autoPict="0" r:id="rId37">
            <anchor moveWithCells="1" sizeWithCells="1">
              <from>
                <xdr:col>8</xdr:col>
                <xdr:colOff>742950</xdr:colOff>
                <xdr:row>172</xdr:row>
                <xdr:rowOff>114300</xdr:rowOff>
              </from>
              <to>
                <xdr:col>8</xdr:col>
                <xdr:colOff>1333500</xdr:colOff>
                <xdr:row>173</xdr:row>
                <xdr:rowOff>171450</xdr:rowOff>
              </to>
            </anchor>
          </objectPr>
        </oleObject>
      </mc:Choice>
      <mc:Fallback>
        <oleObject progId="Equation.3" shapeId="3197" r:id="rId49"/>
      </mc:Fallback>
    </mc:AlternateContent>
    <mc:AlternateContent xmlns:mc="http://schemas.openxmlformats.org/markup-compatibility/2006">
      <mc:Choice Requires="x14">
        <oleObject progId="Equation.3" shapeId="3198" r:id="rId50">
          <objectPr defaultSize="0" autoPict="0" r:id="rId11">
            <anchor moveWithCells="1" sizeWithCells="1">
              <from>
                <xdr:col>9</xdr:col>
                <xdr:colOff>476250</xdr:colOff>
                <xdr:row>172</xdr:row>
                <xdr:rowOff>95250</xdr:rowOff>
              </from>
              <to>
                <xdr:col>9</xdr:col>
                <xdr:colOff>819150</xdr:colOff>
                <xdr:row>173</xdr:row>
                <xdr:rowOff>123825</xdr:rowOff>
              </to>
            </anchor>
          </objectPr>
        </oleObject>
      </mc:Choice>
      <mc:Fallback>
        <oleObject progId="Equation.3" shapeId="3198" r:id="rId5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zoomScale="80" zoomScaleSheetLayoutView="80" workbookViewId="0">
      <selection activeCell="M16" sqref="M1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302" t="s">
        <v>72</v>
      </c>
      <c r="B1" s="302"/>
      <c r="C1" s="302"/>
      <c r="D1" s="302"/>
      <c r="E1" s="302"/>
      <c r="F1" s="302"/>
      <c r="G1" s="302"/>
      <c r="H1" s="302"/>
      <c r="I1" s="302"/>
      <c r="J1" s="302"/>
    </row>
    <row r="3" spans="1:13" ht="21.75" customHeight="1" x14ac:dyDescent="0.25">
      <c r="C3" s="31"/>
      <c r="D3" s="54"/>
      <c r="F3" s="53"/>
      <c r="G3" s="30"/>
    </row>
    <row r="4" spans="1:13" ht="16.5" thickBot="1" x14ac:dyDescent="0.3"/>
    <row r="5" spans="1:13" ht="87" customHeight="1" x14ac:dyDescent="0.25">
      <c r="B5" s="97" t="s">
        <v>91</v>
      </c>
      <c r="C5" s="97" t="s">
        <v>93</v>
      </c>
      <c r="D5" s="303" t="s">
        <v>94</v>
      </c>
      <c r="E5" s="304"/>
    </row>
    <row r="6" spans="1:13" ht="32.25" customHeight="1" thickBot="1" x14ac:dyDescent="0.3">
      <c r="B6" s="98"/>
      <c r="C6" s="98"/>
      <c r="D6" s="305"/>
      <c r="E6" s="306"/>
    </row>
    <row r="7" spans="1:13" ht="16.5" thickBot="1" x14ac:dyDescent="0.3">
      <c r="B7" s="95">
        <f>'Инстр. искусс'!H62</f>
        <v>77593.555386753156</v>
      </c>
      <c r="C7" s="95">
        <f>'Инстр. искусс'!J173</f>
        <v>18366.459011099771</v>
      </c>
      <c r="D7" s="307">
        <f>SUM(B7:C7)</f>
        <v>95960.014397852923</v>
      </c>
      <c r="E7" s="308"/>
    </row>
    <row r="9" spans="1:13" ht="15.75" customHeight="1" x14ac:dyDescent="0.25">
      <c r="A9" s="245" t="s">
        <v>73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5.75" customHeight="1" x14ac:dyDescent="0.25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8"/>
    </row>
    <row r="11" spans="1:13" ht="15.75" customHeight="1" x14ac:dyDescent="0.25">
      <c r="A11" s="301" t="s">
        <v>103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ht="16.5" thickBot="1" x14ac:dyDescent="0.3"/>
    <row r="13" spans="1:13" ht="99" customHeight="1" thickBot="1" x14ac:dyDescent="0.3">
      <c r="A13" s="292" t="s">
        <v>83</v>
      </c>
      <c r="B13" s="293" t="s">
        <v>74</v>
      </c>
      <c r="C13" s="293" t="s">
        <v>75</v>
      </c>
      <c r="D13" s="295" t="s">
        <v>76</v>
      </c>
      <c r="E13" s="296"/>
      <c r="F13" s="296"/>
      <c r="G13" s="297"/>
      <c r="H13" s="298" t="s">
        <v>87</v>
      </c>
      <c r="I13" s="293" t="s">
        <v>88</v>
      </c>
      <c r="J13" s="293" t="s">
        <v>77</v>
      </c>
      <c r="K13" s="293" t="s">
        <v>89</v>
      </c>
      <c r="L13" s="293" t="s">
        <v>82</v>
      </c>
      <c r="M13" s="292" t="s">
        <v>90</v>
      </c>
    </row>
    <row r="14" spans="1:13" ht="132.75" customHeight="1" thickBot="1" x14ac:dyDescent="0.3">
      <c r="A14" s="292"/>
      <c r="B14" s="294"/>
      <c r="C14" s="294"/>
      <c r="D14" s="84" t="s">
        <v>78</v>
      </c>
      <c r="E14" s="85" t="s">
        <v>79</v>
      </c>
      <c r="F14" s="85" t="s">
        <v>80</v>
      </c>
      <c r="G14" s="86" t="s">
        <v>81</v>
      </c>
      <c r="H14" s="299"/>
      <c r="I14" s="294"/>
      <c r="J14" s="294"/>
      <c r="K14" s="300"/>
      <c r="L14" s="300"/>
      <c r="M14" s="292"/>
    </row>
    <row r="15" spans="1:13" ht="16.5" thickBot="1" x14ac:dyDescent="0.3">
      <c r="A15" s="113">
        <v>1</v>
      </c>
      <c r="B15" s="114">
        <v>2</v>
      </c>
      <c r="C15" s="115">
        <v>3</v>
      </c>
      <c r="D15" s="61">
        <v>4</v>
      </c>
      <c r="E15" s="62">
        <v>5</v>
      </c>
      <c r="F15" s="62">
        <v>6</v>
      </c>
      <c r="G15" s="63">
        <v>7</v>
      </c>
      <c r="H15" s="115">
        <v>8</v>
      </c>
      <c r="I15" s="115">
        <v>9</v>
      </c>
      <c r="J15" s="115" t="s">
        <v>84</v>
      </c>
      <c r="K15" s="55" t="s">
        <v>86</v>
      </c>
      <c r="L15" s="56" t="s">
        <v>85</v>
      </c>
      <c r="M15" s="113">
        <v>13</v>
      </c>
    </row>
    <row r="16" spans="1:13" ht="33" customHeight="1" thickBot="1" x14ac:dyDescent="0.3">
      <c r="A16" s="79">
        <v>1</v>
      </c>
      <c r="B16" s="146" t="s">
        <v>151</v>
      </c>
      <c r="C16" s="135" t="s">
        <v>95</v>
      </c>
      <c r="D16" s="64">
        <f>SUM(D7)</f>
        <v>95960.014397852923</v>
      </c>
      <c r="E16" s="65">
        <f>'Инстр. искусс'!D62</f>
        <v>77593.555386753156</v>
      </c>
      <c r="F16" s="65">
        <f>'Инстр. искусс'!B173</f>
        <v>4504.666666666667</v>
      </c>
      <c r="G16" s="66">
        <f>'Инстр. искусс'!C173</f>
        <v>0</v>
      </c>
      <c r="H16" s="57">
        <f>'Инстр. искусс'!B17</f>
        <v>30346</v>
      </c>
      <c r="I16" s="57">
        <f>'Инстр. искусс'!B17</f>
        <v>30346</v>
      </c>
      <c r="J16" s="58">
        <f>H16/I16</f>
        <v>1</v>
      </c>
      <c r="K16" s="59">
        <f>F16+G16</f>
        <v>4504.666666666667</v>
      </c>
      <c r="L16" s="60">
        <f>K16/(F16+G16)</f>
        <v>1</v>
      </c>
      <c r="M16" s="106">
        <f>(E16/D16)*J16+(1-(E16/D16)*L16)</f>
        <v>1</v>
      </c>
    </row>
    <row r="18" spans="1:13" x14ac:dyDescent="0.25">
      <c r="A18" s="249" t="s">
        <v>104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3" ht="16.5" thickBot="1" x14ac:dyDescent="0.3"/>
    <row r="20" spans="1:13" ht="78.75" x14ac:dyDescent="0.25">
      <c r="G20" s="74" t="s">
        <v>83</v>
      </c>
      <c r="H20" s="109" t="s">
        <v>74</v>
      </c>
      <c r="I20" s="109" t="s">
        <v>97</v>
      </c>
      <c r="J20" s="110" t="s">
        <v>96</v>
      </c>
    </row>
    <row r="21" spans="1:13" ht="16.5" thickBot="1" x14ac:dyDescent="0.3">
      <c r="G21" s="78">
        <v>1</v>
      </c>
      <c r="H21" s="76">
        <v>2</v>
      </c>
      <c r="I21" s="76">
        <v>3</v>
      </c>
      <c r="J21" s="77">
        <v>4</v>
      </c>
    </row>
    <row r="22" spans="1:13" ht="63.75" thickBot="1" x14ac:dyDescent="0.3">
      <c r="G22" s="79">
        <v>1</v>
      </c>
      <c r="H22" s="117" t="s">
        <v>151</v>
      </c>
      <c r="I22" s="141" t="s">
        <v>150</v>
      </c>
      <c r="J22" s="142">
        <v>1</v>
      </c>
    </row>
    <row r="24" spans="1:13" x14ac:dyDescent="0.25">
      <c r="A24" s="245" t="s">
        <v>99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</row>
    <row r="25" spans="1:13" ht="16.5" thickBot="1" x14ac:dyDescent="0.3"/>
    <row r="26" spans="1:13" ht="100.5" customHeight="1" x14ac:dyDescent="0.25">
      <c r="A26" s="81" t="s">
        <v>83</v>
      </c>
      <c r="B26" s="109" t="s">
        <v>74</v>
      </c>
      <c r="C26" s="109" t="s">
        <v>97</v>
      </c>
      <c r="D26" s="286" t="s">
        <v>100</v>
      </c>
      <c r="E26" s="286"/>
      <c r="F26" s="286" t="s">
        <v>101</v>
      </c>
      <c r="G26" s="286"/>
      <c r="H26" s="111" t="s">
        <v>96</v>
      </c>
      <c r="I26" s="111" t="s">
        <v>90</v>
      </c>
      <c r="J26" s="33" t="s">
        <v>94</v>
      </c>
    </row>
    <row r="27" spans="1:13" ht="16.5" thickBot="1" x14ac:dyDescent="0.3">
      <c r="A27" s="82">
        <v>1</v>
      </c>
      <c r="B27" s="80">
        <v>2</v>
      </c>
      <c r="C27" s="80">
        <v>3</v>
      </c>
      <c r="D27" s="287">
        <v>3</v>
      </c>
      <c r="E27" s="287"/>
      <c r="F27" s="288">
        <v>4</v>
      </c>
      <c r="G27" s="288"/>
      <c r="H27" s="112">
        <v>5</v>
      </c>
      <c r="I27" s="112">
        <v>6</v>
      </c>
      <c r="J27" s="83" t="s">
        <v>102</v>
      </c>
    </row>
    <row r="28" spans="1:13" ht="48" customHeight="1" thickBot="1" x14ac:dyDescent="0.3">
      <c r="A28" s="133">
        <v>1</v>
      </c>
      <c r="B28" s="144" t="s">
        <v>151</v>
      </c>
      <c r="C28" s="141" t="s">
        <v>150</v>
      </c>
      <c r="D28" s="289" t="s">
        <v>95</v>
      </c>
      <c r="E28" s="289"/>
      <c r="F28" s="290">
        <f>SUM(D16)</f>
        <v>95960.014397852923</v>
      </c>
      <c r="G28" s="291"/>
      <c r="H28" s="118">
        <f>SUM(J22)</f>
        <v>1</v>
      </c>
      <c r="I28" s="118">
        <f>SUM(M16)</f>
        <v>1</v>
      </c>
      <c r="J28" s="119">
        <f>F28*H28*I28</f>
        <v>95960.014397852923</v>
      </c>
      <c r="K28" s="140"/>
      <c r="L28" s="30"/>
    </row>
    <row r="31" spans="1:13" x14ac:dyDescent="0.25">
      <c r="G31" s="285" t="s">
        <v>151</v>
      </c>
      <c r="H31" s="285"/>
      <c r="I31" s="285"/>
      <c r="J31" s="161">
        <f>J28*'Инстр. искусс'!B16</f>
        <v>7197001.0798389688</v>
      </c>
      <c r="K31" s="30"/>
      <c r="L31" s="30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733425</xdr:rowOff>
              </from>
              <to>
                <xdr:col>4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733425</xdr:rowOff>
              </from>
              <to>
                <xdr:col>5</xdr:col>
                <xdr:colOff>476250</xdr:colOff>
                <xdr:row>13</xdr:row>
                <xdr:rowOff>971550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228600</xdr:colOff>
                <xdr:row>13</xdr:row>
                <xdr:rowOff>733425</xdr:rowOff>
              </from>
              <to>
                <xdr:col>6</xdr:col>
                <xdr:colOff>609600</xdr:colOff>
                <xdr:row>13</xdr:row>
                <xdr:rowOff>971550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5" r:id="rId18">
          <objectPr defaultSize="0" r:id="rId11">
            <anchor moveWithCells="1" sizeWithCells="1">
              <from>
                <xdr:col>3</xdr:col>
                <xdr:colOff>771525</xdr:colOff>
                <xdr:row>5</xdr:row>
                <xdr:rowOff>104775</xdr:rowOff>
              </from>
              <to>
                <xdr:col>4</xdr:col>
                <xdr:colOff>19050</xdr:colOff>
                <xdr:row>5</xdr:row>
                <xdr:rowOff>333375</xdr:rowOff>
              </to>
            </anchor>
          </objectPr>
        </oleObject>
      </mc:Choice>
      <mc:Fallback>
        <oleObject progId="Equation.3" shapeId="4105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84"/>
  <sheetViews>
    <sheetView view="pageBreakPreview" topLeftCell="A43" zoomScale="80" zoomScaleSheetLayoutView="80" workbookViewId="0">
      <selection activeCell="E28" sqref="E28:F28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7.5703125" style="1" customWidth="1"/>
    <col min="14" max="14" width="13.140625" style="1" customWidth="1"/>
    <col min="15" max="15" width="15.85546875" style="1" customWidth="1"/>
    <col min="16" max="16" width="9.140625" style="1"/>
    <col min="17" max="17" width="14" style="1" customWidth="1"/>
    <col min="18" max="16384" width="9.140625" style="1"/>
  </cols>
  <sheetData>
    <row r="1" spans="1:12" s="153" customFormat="1" x14ac:dyDescent="0.25">
      <c r="I1" s="196" t="s">
        <v>135</v>
      </c>
      <c r="J1" s="196"/>
    </row>
    <row r="2" spans="1:12" s="153" customFormat="1" ht="54" customHeight="1" x14ac:dyDescent="0.25">
      <c r="I2" s="213" t="s">
        <v>161</v>
      </c>
      <c r="J2" s="196"/>
    </row>
    <row r="3" spans="1:12" s="153" customFormat="1" x14ac:dyDescent="0.25">
      <c r="I3" s="196"/>
      <c r="J3" s="196"/>
    </row>
    <row r="4" spans="1:12" s="153" customFormat="1" x14ac:dyDescent="0.25">
      <c r="I4" s="155"/>
      <c r="J4" s="213" t="s">
        <v>162</v>
      </c>
    </row>
    <row r="5" spans="1:12" s="153" customFormat="1" x14ac:dyDescent="0.25">
      <c r="I5" s="196"/>
      <c r="J5" s="196"/>
    </row>
    <row r="6" spans="1:12" s="153" customFormat="1" ht="15.75" customHeight="1" x14ac:dyDescent="0.25">
      <c r="I6" s="254" t="s">
        <v>185</v>
      </c>
      <c r="J6" s="254"/>
    </row>
    <row r="7" spans="1:12" s="153" customFormat="1" x14ac:dyDescent="0.25"/>
    <row r="8" spans="1:12" ht="15.75" customHeight="1" x14ac:dyDescent="0.25">
      <c r="A8" s="280" t="s">
        <v>177</v>
      </c>
      <c r="B8" s="280"/>
      <c r="C8" s="280"/>
      <c r="D8" s="280"/>
      <c r="E8" s="280"/>
      <c r="F8" s="280"/>
      <c r="G8" s="280"/>
      <c r="H8" s="280"/>
      <c r="I8" s="280"/>
      <c r="J8" s="2"/>
      <c r="K8" s="2"/>
      <c r="L8" s="2"/>
    </row>
    <row r="9" spans="1:12" ht="32.25" customHeight="1" x14ac:dyDescent="0.25">
      <c r="A9" s="281" t="s">
        <v>153</v>
      </c>
      <c r="B9" s="281"/>
      <c r="C9" s="281"/>
      <c r="D9" s="281"/>
      <c r="E9" s="281"/>
      <c r="F9" s="281"/>
      <c r="G9" s="281"/>
      <c r="H9" s="281"/>
      <c r="I9" s="281"/>
      <c r="J9" s="4"/>
      <c r="K9" s="4"/>
      <c r="L9" s="4"/>
    </row>
    <row r="10" spans="1:12" x14ac:dyDescent="0.25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 x14ac:dyDescent="0.25">
      <c r="A12" s="245" t="s">
        <v>15</v>
      </c>
      <c r="B12" s="245"/>
      <c r="C12" s="245"/>
      <c r="D12" s="245"/>
      <c r="E12" s="245"/>
      <c r="F12" s="245"/>
      <c r="G12" s="245"/>
      <c r="H12" s="245"/>
      <c r="I12" s="245"/>
    </row>
    <row r="14" spans="1:12" x14ac:dyDescent="0.25">
      <c r="A14" s="249" t="s">
        <v>16</v>
      </c>
      <c r="B14" s="249"/>
      <c r="C14" s="249"/>
      <c r="D14" s="249"/>
      <c r="E14" s="249"/>
      <c r="F14" s="249"/>
      <c r="G14" s="249"/>
      <c r="H14" s="249"/>
      <c r="I14" s="249"/>
    </row>
    <row r="16" spans="1:12" x14ac:dyDescent="0.25">
      <c r="B16" s="39">
        <v>26</v>
      </c>
      <c r="C16" s="283" t="s">
        <v>122</v>
      </c>
      <c r="D16" s="283"/>
      <c r="E16" s="283"/>
      <c r="F16" s="283"/>
      <c r="G16" s="283"/>
      <c r="H16" s="283"/>
      <c r="I16" s="283"/>
    </row>
    <row r="17" spans="1:13" ht="31.5" customHeight="1" x14ac:dyDescent="0.25">
      <c r="B17" s="231">
        <v>30346</v>
      </c>
      <c r="C17" s="283" t="s">
        <v>183</v>
      </c>
      <c r="D17" s="283"/>
      <c r="E17" s="283"/>
      <c r="F17" s="283"/>
      <c r="G17" s="283"/>
      <c r="H17" s="283"/>
      <c r="I17" s="283"/>
    </row>
    <row r="18" spans="1:13" ht="31.5" customHeight="1" x14ac:dyDescent="0.25">
      <c r="B18" s="231">
        <v>30346</v>
      </c>
      <c r="C18" s="283" t="s">
        <v>98</v>
      </c>
      <c r="D18" s="283"/>
      <c r="E18" s="283"/>
      <c r="F18" s="283"/>
      <c r="G18" s="283"/>
      <c r="H18" s="283"/>
      <c r="I18" s="283"/>
    </row>
    <row r="19" spans="1:13" ht="31.5" customHeight="1" x14ac:dyDescent="0.25">
      <c r="B19" s="160">
        <f>C28</f>
        <v>20140</v>
      </c>
      <c r="C19" s="283" t="s">
        <v>134</v>
      </c>
      <c r="D19" s="283"/>
      <c r="E19" s="283"/>
      <c r="F19" s="283"/>
      <c r="G19" s="283"/>
      <c r="H19" s="283"/>
      <c r="I19" s="283"/>
    </row>
    <row r="20" spans="1:13" ht="31.5" customHeight="1" x14ac:dyDescent="0.25">
      <c r="B20" s="99">
        <f>E30</f>
        <v>774.61538461538464</v>
      </c>
      <c r="C20" s="283" t="s">
        <v>105</v>
      </c>
      <c r="D20" s="283"/>
      <c r="E20" s="283"/>
      <c r="F20" s="283"/>
      <c r="G20" s="283"/>
      <c r="H20" s="283"/>
      <c r="I20" s="283"/>
    </row>
    <row r="21" spans="1:13" x14ac:dyDescent="0.25">
      <c r="B21" s="8"/>
      <c r="C21" s="124"/>
      <c r="D21" s="124"/>
      <c r="E21" s="124"/>
      <c r="F21" s="124"/>
      <c r="G21" s="124"/>
      <c r="H21" s="124"/>
      <c r="I21" s="124"/>
    </row>
    <row r="22" spans="1:13" x14ac:dyDescent="0.25">
      <c r="A22" s="245" t="s">
        <v>30</v>
      </c>
      <c r="B22" s="245"/>
      <c r="C22" s="245"/>
      <c r="D22" s="245"/>
      <c r="E22" s="245"/>
      <c r="F22" s="245"/>
      <c r="G22" s="245"/>
      <c r="H22" s="245"/>
      <c r="I22" s="245"/>
    </row>
    <row r="23" spans="1:13" x14ac:dyDescent="0.25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13" ht="16.5" thickBot="1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13" ht="79.5" thickBot="1" x14ac:dyDescent="0.3">
      <c r="A25" s="11" t="s">
        <v>1</v>
      </c>
      <c r="B25" s="136" t="s">
        <v>132</v>
      </c>
      <c r="C25" s="125" t="s">
        <v>3</v>
      </c>
      <c r="D25" s="125" t="s">
        <v>4</v>
      </c>
      <c r="E25" s="266" t="s">
        <v>5</v>
      </c>
      <c r="F25" s="266"/>
      <c r="G25" s="125" t="s">
        <v>6</v>
      </c>
      <c r="H25" s="125" t="s">
        <v>7</v>
      </c>
      <c r="I25" s="12" t="s">
        <v>8</v>
      </c>
    </row>
    <row r="26" spans="1:13" ht="16.5" thickBot="1" x14ac:dyDescent="0.3">
      <c r="A26" s="13">
        <v>1</v>
      </c>
      <c r="B26" s="126">
        <v>2</v>
      </c>
      <c r="C26" s="126">
        <v>3</v>
      </c>
      <c r="D26" s="126">
        <v>4</v>
      </c>
      <c r="E26" s="267" t="s">
        <v>19</v>
      </c>
      <c r="F26" s="267"/>
      <c r="G26" s="126">
        <v>6</v>
      </c>
      <c r="H26" s="126" t="s">
        <v>9</v>
      </c>
      <c r="I26" s="14">
        <v>8</v>
      </c>
    </row>
    <row r="27" spans="1:13" ht="16.5" thickBot="1" x14ac:dyDescent="0.3">
      <c r="A27" s="268" t="s">
        <v>21</v>
      </c>
      <c r="B27" s="269"/>
      <c r="C27" s="269"/>
      <c r="D27" s="269"/>
      <c r="E27" s="269"/>
      <c r="F27" s="269"/>
      <c r="G27" s="269"/>
      <c r="H27" s="269"/>
      <c r="I27" s="270"/>
    </row>
    <row r="28" spans="1:13" ht="116.25" customHeight="1" thickBot="1" x14ac:dyDescent="0.3">
      <c r="A28" s="23">
        <v>1</v>
      </c>
      <c r="B28" s="107" t="s">
        <v>126</v>
      </c>
      <c r="C28" s="100">
        <v>20140</v>
      </c>
      <c r="D28" s="26">
        <f>B16</f>
        <v>26</v>
      </c>
      <c r="E28" s="314">
        <f>C28/D28</f>
        <v>774.61538461538464</v>
      </c>
      <c r="F28" s="315"/>
      <c r="G28" s="154">
        <f>B17*12*1.302/1540.7</f>
        <v>307.73408450704227</v>
      </c>
      <c r="H28" s="16">
        <f>E28*G28</f>
        <v>238375.55622968584</v>
      </c>
      <c r="I28" s="273" t="s">
        <v>133</v>
      </c>
      <c r="M28" s="30">
        <f>G28*C28</f>
        <v>6197764.4619718315</v>
      </c>
    </row>
    <row r="29" spans="1:13" ht="31.5" customHeight="1" thickBot="1" x14ac:dyDescent="0.3">
      <c r="A29" s="242" t="s">
        <v>23</v>
      </c>
      <c r="B29" s="243"/>
      <c r="C29" s="243"/>
      <c r="D29" s="243"/>
      <c r="E29" s="243"/>
      <c r="F29" s="243"/>
      <c r="G29" s="29"/>
      <c r="H29" s="19">
        <f>SUM(H28:H28)</f>
        <v>238375.55622968584</v>
      </c>
      <c r="I29" s="274"/>
    </row>
    <row r="30" spans="1:13" ht="31.5" customHeight="1" thickBot="1" x14ac:dyDescent="0.3">
      <c r="A30" s="275" t="s">
        <v>20</v>
      </c>
      <c r="B30" s="276"/>
      <c r="C30" s="276"/>
      <c r="D30" s="277"/>
      <c r="E30" s="278">
        <f>SUM(E28:F28)</f>
        <v>774.61538461538464</v>
      </c>
      <c r="F30" s="279"/>
      <c r="G30" s="279"/>
      <c r="H30" s="279"/>
      <c r="I30" s="262"/>
    </row>
    <row r="31" spans="1:13" x14ac:dyDescent="0.25">
      <c r="A31" s="9"/>
      <c r="B31" s="9"/>
      <c r="C31" s="9"/>
      <c r="D31" s="9"/>
      <c r="E31" s="10"/>
      <c r="F31" s="10"/>
      <c r="G31" s="9"/>
      <c r="H31" s="9"/>
      <c r="I31" s="9"/>
    </row>
    <row r="32" spans="1:13" x14ac:dyDescent="0.25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13" ht="16.5" thickBot="1" x14ac:dyDescent="0.3"/>
    <row r="34" spans="1:13" ht="79.5" thickBot="1" x14ac:dyDescent="0.3">
      <c r="A34" s="11" t="s">
        <v>1</v>
      </c>
      <c r="B34" s="125" t="s">
        <v>27</v>
      </c>
      <c r="C34" s="125" t="s">
        <v>10</v>
      </c>
      <c r="D34" s="125" t="s">
        <v>4</v>
      </c>
      <c r="E34" s="125" t="s">
        <v>11</v>
      </c>
      <c r="F34" s="125" t="s">
        <v>12</v>
      </c>
      <c r="G34" s="125" t="s">
        <v>13</v>
      </c>
      <c r="H34" s="125" t="s">
        <v>7</v>
      </c>
      <c r="I34" s="12" t="s">
        <v>8</v>
      </c>
    </row>
    <row r="35" spans="1:13" ht="16.5" thickBot="1" x14ac:dyDescent="0.3">
      <c r="A35" s="20">
        <v>1</v>
      </c>
      <c r="B35" s="21">
        <v>2</v>
      </c>
      <c r="C35" s="21">
        <v>3</v>
      </c>
      <c r="D35" s="21">
        <v>4</v>
      </c>
      <c r="E35" s="21" t="s">
        <v>19</v>
      </c>
      <c r="F35" s="21">
        <v>6</v>
      </c>
      <c r="G35" s="21">
        <v>7</v>
      </c>
      <c r="H35" s="21" t="s">
        <v>14</v>
      </c>
      <c r="I35" s="22">
        <v>9</v>
      </c>
    </row>
    <row r="36" spans="1:13" x14ac:dyDescent="0.25">
      <c r="A36" s="255" t="s">
        <v>22</v>
      </c>
      <c r="B36" s="256"/>
      <c r="C36" s="256"/>
      <c r="D36" s="256"/>
      <c r="E36" s="256"/>
      <c r="F36" s="256"/>
      <c r="G36" s="256"/>
      <c r="H36" s="256"/>
      <c r="I36" s="257"/>
    </row>
    <row r="37" spans="1:13" ht="34.5" customHeight="1" thickBot="1" x14ac:dyDescent="0.3">
      <c r="A37" s="24"/>
      <c r="B37" s="208"/>
      <c r="C37" s="101"/>
      <c r="D37" s="27">
        <f>B16</f>
        <v>26</v>
      </c>
      <c r="E37" s="28">
        <f>C37/D37</f>
        <v>0</v>
      </c>
      <c r="F37" s="101">
        <v>10</v>
      </c>
      <c r="G37" s="102"/>
      <c r="H37" s="17">
        <f>E37*G37/F37</f>
        <v>0</v>
      </c>
      <c r="I37" s="312" t="s">
        <v>24</v>
      </c>
      <c r="M37" s="30"/>
    </row>
    <row r="38" spans="1:13" ht="31.5" customHeight="1" thickBot="1" x14ac:dyDescent="0.3">
      <c r="A38" s="316" t="s">
        <v>28</v>
      </c>
      <c r="B38" s="317"/>
      <c r="C38" s="317"/>
      <c r="D38" s="317"/>
      <c r="E38" s="317"/>
      <c r="F38" s="244"/>
      <c r="G38" s="18"/>
      <c r="H38" s="19">
        <f>SUM(H37:H37)</f>
        <v>0</v>
      </c>
      <c r="I38" s="313"/>
    </row>
    <row r="40" spans="1:13" x14ac:dyDescent="0.25">
      <c r="A40" s="249" t="s">
        <v>25</v>
      </c>
      <c r="B40" s="249"/>
      <c r="C40" s="249"/>
      <c r="D40" s="249"/>
      <c r="E40" s="249"/>
      <c r="F40" s="249"/>
      <c r="G40" s="249"/>
      <c r="H40" s="249"/>
      <c r="I40" s="249"/>
    </row>
    <row r="41" spans="1:13" ht="16.5" thickBot="1" x14ac:dyDescent="0.3"/>
    <row r="42" spans="1:13" ht="79.5" thickBot="1" x14ac:dyDescent="0.3">
      <c r="A42" s="11" t="s">
        <v>1</v>
      </c>
      <c r="B42" s="125" t="s">
        <v>27</v>
      </c>
      <c r="C42" s="125" t="s">
        <v>10</v>
      </c>
      <c r="D42" s="125" t="s">
        <v>4</v>
      </c>
      <c r="E42" s="125" t="s">
        <v>11</v>
      </c>
      <c r="F42" s="125" t="s">
        <v>12</v>
      </c>
      <c r="G42" s="125" t="s">
        <v>13</v>
      </c>
      <c r="H42" s="125" t="s">
        <v>7</v>
      </c>
      <c r="I42" s="12" t="s">
        <v>8</v>
      </c>
    </row>
    <row r="43" spans="1:13" ht="16.5" thickBot="1" x14ac:dyDescent="0.3">
      <c r="A43" s="20">
        <v>1</v>
      </c>
      <c r="B43" s="21">
        <v>2</v>
      </c>
      <c r="C43" s="21">
        <v>3</v>
      </c>
      <c r="D43" s="21">
        <v>4</v>
      </c>
      <c r="E43" s="21" t="s">
        <v>19</v>
      </c>
      <c r="F43" s="21">
        <v>6</v>
      </c>
      <c r="G43" s="21">
        <v>7</v>
      </c>
      <c r="H43" s="21" t="s">
        <v>14</v>
      </c>
      <c r="I43" s="22">
        <v>9</v>
      </c>
    </row>
    <row r="44" spans="1:13" x14ac:dyDescent="0.25">
      <c r="A44" s="255" t="s">
        <v>26</v>
      </c>
      <c r="B44" s="256"/>
      <c r="C44" s="256"/>
      <c r="D44" s="256"/>
      <c r="E44" s="256"/>
      <c r="F44" s="256"/>
      <c r="G44" s="256"/>
      <c r="H44" s="256"/>
      <c r="I44" s="257"/>
    </row>
    <row r="45" spans="1:13" ht="33.75" customHeight="1" thickBot="1" x14ac:dyDescent="0.3">
      <c r="A45" s="24">
        <v>1</v>
      </c>
      <c r="B45" s="25"/>
      <c r="C45" s="101">
        <v>1</v>
      </c>
      <c r="D45" s="27">
        <f>SUM(B16)</f>
        <v>26</v>
      </c>
      <c r="E45" s="28">
        <f>C45/D45</f>
        <v>3.8461538461538464E-2</v>
      </c>
      <c r="F45" s="101">
        <v>1</v>
      </c>
      <c r="G45" s="102"/>
      <c r="H45" s="17">
        <v>0</v>
      </c>
      <c r="I45" s="312" t="s">
        <v>24</v>
      </c>
    </row>
    <row r="46" spans="1:13" ht="31.5" customHeight="1" thickBot="1" x14ac:dyDescent="0.3">
      <c r="A46" s="242" t="s">
        <v>29</v>
      </c>
      <c r="B46" s="243"/>
      <c r="C46" s="243"/>
      <c r="D46" s="243"/>
      <c r="E46" s="243"/>
      <c r="F46" s="244"/>
      <c r="G46" s="18"/>
      <c r="H46" s="19">
        <f>SUM(H45:H45)</f>
        <v>0</v>
      </c>
      <c r="I46" s="313"/>
    </row>
    <row r="47" spans="1:13" s="193" customFormat="1" ht="19.5" customHeight="1" x14ac:dyDescent="0.25">
      <c r="A47" s="174"/>
      <c r="B47" s="174"/>
      <c r="C47" s="174"/>
      <c r="D47" s="174"/>
      <c r="E47" s="174"/>
      <c r="F47" s="174"/>
      <c r="G47" s="188"/>
      <c r="H47" s="175"/>
      <c r="I47" s="68"/>
    </row>
    <row r="48" spans="1:13" s="193" customFormat="1" ht="31.5" customHeight="1" thickBot="1" x14ac:dyDescent="0.3">
      <c r="A48" s="250" t="s">
        <v>145</v>
      </c>
      <c r="B48" s="250"/>
      <c r="C48" s="250"/>
      <c r="D48" s="250"/>
      <c r="E48" s="250"/>
      <c r="F48" s="250"/>
      <c r="G48" s="250"/>
      <c r="H48" s="250"/>
      <c r="I48" s="250"/>
    </row>
    <row r="49" spans="1:10" s="193" customFormat="1" ht="31.5" customHeight="1" thickBot="1" x14ac:dyDescent="0.3">
      <c r="A49" s="11" t="s">
        <v>1</v>
      </c>
      <c r="B49" s="192" t="s">
        <v>27</v>
      </c>
      <c r="C49" s="192" t="s">
        <v>10</v>
      </c>
      <c r="D49" s="192" t="s">
        <v>4</v>
      </c>
      <c r="E49" s="192" t="s">
        <v>11</v>
      </c>
      <c r="F49" s="192" t="s">
        <v>12</v>
      </c>
      <c r="G49" s="192" t="s">
        <v>13</v>
      </c>
      <c r="H49" s="192" t="s">
        <v>7</v>
      </c>
      <c r="I49" s="12" t="s">
        <v>8</v>
      </c>
    </row>
    <row r="50" spans="1:10" s="193" customFormat="1" ht="31.5" customHeight="1" thickBot="1" x14ac:dyDescent="0.3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10" s="193" customFormat="1" ht="31.5" customHeight="1" x14ac:dyDescent="0.25">
      <c r="A51" s="255" t="s">
        <v>146</v>
      </c>
      <c r="B51" s="256"/>
      <c r="C51" s="256"/>
      <c r="D51" s="256"/>
      <c r="E51" s="256"/>
      <c r="F51" s="256"/>
      <c r="G51" s="256"/>
      <c r="H51" s="256"/>
      <c r="I51" s="257"/>
    </row>
    <row r="52" spans="1:10" s="193" customFormat="1" ht="59.25" customHeight="1" thickBot="1" x14ac:dyDescent="0.3">
      <c r="A52" s="24" t="s">
        <v>123</v>
      </c>
      <c r="B52" s="25" t="s">
        <v>123</v>
      </c>
      <c r="C52" s="101">
        <v>0</v>
      </c>
      <c r="D52" s="27">
        <v>74</v>
      </c>
      <c r="E52" s="28">
        <f>C52/D52</f>
        <v>0</v>
      </c>
      <c r="F52" s="101">
        <v>0</v>
      </c>
      <c r="G52" s="102">
        <v>0</v>
      </c>
      <c r="H52" s="17">
        <v>0</v>
      </c>
      <c r="I52" s="261" t="s">
        <v>24</v>
      </c>
    </row>
    <row r="53" spans="1:10" ht="24" customHeight="1" thickBot="1" x14ac:dyDescent="0.3">
      <c r="A53" s="242" t="s">
        <v>29</v>
      </c>
      <c r="B53" s="243"/>
      <c r="C53" s="243"/>
      <c r="D53" s="243"/>
      <c r="E53" s="243"/>
      <c r="F53" s="244"/>
      <c r="G53" s="165"/>
      <c r="H53" s="19">
        <f>SUM(H52:H52)</f>
        <v>0</v>
      </c>
      <c r="I53" s="262"/>
      <c r="J53" s="193"/>
    </row>
    <row r="54" spans="1:10" s="193" customFormat="1" x14ac:dyDescent="0.25">
      <c r="A54" s="174"/>
      <c r="B54" s="174"/>
      <c r="C54" s="174"/>
      <c r="D54" s="174"/>
      <c r="E54" s="174"/>
      <c r="F54" s="174"/>
      <c r="G54" s="195"/>
      <c r="H54" s="175"/>
      <c r="I54" s="68"/>
    </row>
    <row r="55" spans="1:10" ht="15.75" customHeight="1" x14ac:dyDescent="0.25">
      <c r="A55" s="249" t="s">
        <v>147</v>
      </c>
      <c r="B55" s="249"/>
      <c r="C55" s="249"/>
      <c r="D55" s="249"/>
      <c r="E55" s="249"/>
      <c r="F55" s="249"/>
      <c r="G55" s="249"/>
      <c r="H55" s="249"/>
      <c r="I55" s="249"/>
    </row>
    <row r="56" spans="1:10" ht="8.25" customHeight="1" x14ac:dyDescent="0.25">
      <c r="A56" s="193"/>
      <c r="B56" s="193"/>
      <c r="C56" s="193"/>
      <c r="D56" s="193"/>
      <c r="E56" s="193"/>
      <c r="F56" s="193"/>
      <c r="G56" s="193"/>
      <c r="H56" s="193"/>
      <c r="I56" s="193"/>
    </row>
    <row r="57" spans="1:10" ht="18.75" customHeight="1" x14ac:dyDescent="0.25">
      <c r="A57" s="193"/>
      <c r="B57"/>
      <c r="C57" s="31"/>
      <c r="D57" s="30"/>
      <c r="E57" s="30"/>
      <c r="F57" s="30"/>
      <c r="G57" s="193"/>
      <c r="H57" s="30"/>
      <c r="I57" s="191"/>
    </row>
    <row r="58" spans="1:10" ht="9.75" customHeight="1" thickBot="1" x14ac:dyDescent="0.3">
      <c r="A58" s="193"/>
      <c r="B58"/>
      <c r="C58" s="31"/>
      <c r="D58" s="30"/>
      <c r="E58" s="30"/>
      <c r="F58" s="30"/>
      <c r="G58" s="193"/>
      <c r="H58" s="30"/>
      <c r="I58" s="191"/>
    </row>
    <row r="59" spans="1:10" ht="16.5" thickBot="1" x14ac:dyDescent="0.3">
      <c r="A59" s="70"/>
      <c r="B59" s="71"/>
      <c r="C59" s="193"/>
      <c r="D59" s="263" t="s">
        <v>91</v>
      </c>
      <c r="E59" s="264"/>
      <c r="F59" s="264"/>
      <c r="G59" s="265"/>
      <c r="H59" s="73" t="s">
        <v>92</v>
      </c>
      <c r="I59" s="191"/>
    </row>
    <row r="60" spans="1:10" ht="31.5" customHeight="1" x14ac:dyDescent="0.25">
      <c r="A60" s="70"/>
      <c r="B60" s="71"/>
      <c r="C60" s="193"/>
      <c r="D60" s="166"/>
      <c r="E60" s="167"/>
      <c r="F60" s="168"/>
      <c r="G60" s="169"/>
      <c r="H60" s="170"/>
      <c r="I60" s="191"/>
    </row>
    <row r="61" spans="1:10" ht="16.5" thickBot="1" x14ac:dyDescent="0.3">
      <c r="A61" s="68"/>
      <c r="B61" s="69"/>
      <c r="C61" s="193"/>
      <c r="D61" s="87">
        <f>SUM(H29)</f>
        <v>238375.55622968584</v>
      </c>
      <c r="E61" s="88">
        <f>SUM(H38)</f>
        <v>0</v>
      </c>
      <c r="F61" s="171">
        <f>SUM(H46)</f>
        <v>0</v>
      </c>
      <c r="G61" s="172">
        <f>SUM(H53)</f>
        <v>0</v>
      </c>
      <c r="H61" s="173">
        <f>SUM(D61:G61)</f>
        <v>238375.55622968584</v>
      </c>
      <c r="I61" s="191"/>
    </row>
    <row r="62" spans="1:10" x14ac:dyDescent="0.25">
      <c r="A62" s="193"/>
      <c r="B62"/>
      <c r="C62" s="31"/>
      <c r="D62" s="30"/>
      <c r="E62" s="30"/>
      <c r="F62" s="30"/>
      <c r="G62" s="193"/>
      <c r="H62" s="30"/>
      <c r="I62" s="191"/>
    </row>
    <row r="63" spans="1:10" ht="31.5" customHeight="1" x14ac:dyDescent="0.25">
      <c r="A63" s="245" t="s">
        <v>31</v>
      </c>
      <c r="B63" s="245"/>
      <c r="C63" s="245"/>
      <c r="D63" s="245"/>
      <c r="E63" s="245"/>
      <c r="F63" s="245"/>
      <c r="G63" s="245"/>
      <c r="H63" s="245"/>
      <c r="I63" s="245"/>
    </row>
    <row r="65" spans="1:12" x14ac:dyDescent="0.25">
      <c r="A65" s="259" t="s">
        <v>32</v>
      </c>
      <c r="B65" s="259"/>
      <c r="C65" s="259"/>
      <c r="D65" s="259"/>
      <c r="E65" s="259"/>
      <c r="F65" s="259"/>
      <c r="G65" s="259"/>
      <c r="H65" s="259"/>
      <c r="I65" s="259"/>
    </row>
    <row r="66" spans="1:12" ht="16.5" thickBot="1" x14ac:dyDescent="0.3"/>
    <row r="67" spans="1:12" ht="16.5" hidden="1" thickBot="1" x14ac:dyDescent="0.3"/>
    <row r="68" spans="1:12" ht="83.25" customHeight="1" x14ac:dyDescent="0.25">
      <c r="A68" s="32" t="s">
        <v>1</v>
      </c>
      <c r="B68" s="127" t="s">
        <v>33</v>
      </c>
      <c r="C68" s="127" t="s">
        <v>34</v>
      </c>
      <c r="D68" s="127" t="s">
        <v>35</v>
      </c>
      <c r="E68" s="127" t="s">
        <v>36</v>
      </c>
      <c r="F68" s="127" t="s">
        <v>37</v>
      </c>
      <c r="G68" s="127" t="s">
        <v>38</v>
      </c>
      <c r="H68" s="127" t="s">
        <v>39</v>
      </c>
      <c r="I68" s="33" t="s">
        <v>40</v>
      </c>
    </row>
    <row r="69" spans="1:12" ht="16.5" thickBot="1" x14ac:dyDescent="0.3">
      <c r="A69" s="34">
        <v>1</v>
      </c>
      <c r="B69" s="35">
        <v>1</v>
      </c>
      <c r="C69" s="35">
        <v>2</v>
      </c>
      <c r="D69" s="35">
        <v>3</v>
      </c>
      <c r="E69" s="35">
        <v>4</v>
      </c>
      <c r="F69" s="35">
        <v>5</v>
      </c>
      <c r="G69" s="35" t="s">
        <v>41</v>
      </c>
      <c r="H69" s="35">
        <v>7</v>
      </c>
      <c r="I69" s="36" t="s">
        <v>42</v>
      </c>
    </row>
    <row r="70" spans="1:12" x14ac:dyDescent="0.25">
      <c r="A70" s="309" t="s">
        <v>43</v>
      </c>
      <c r="B70" s="310"/>
      <c r="C70" s="310"/>
      <c r="D70" s="310"/>
      <c r="E70" s="310"/>
      <c r="F70" s="310"/>
      <c r="G70" s="310"/>
      <c r="H70" s="310"/>
      <c r="I70" s="311"/>
    </row>
    <row r="71" spans="1:12" x14ac:dyDescent="0.25">
      <c r="A71" s="5">
        <v>1</v>
      </c>
      <c r="B71" s="42" t="s">
        <v>47</v>
      </c>
      <c r="C71" s="6" t="s">
        <v>45</v>
      </c>
      <c r="D71" s="134">
        <v>27958.824969400244</v>
      </c>
      <c r="E71" s="15">
        <f>SUM(B19)</f>
        <v>20140</v>
      </c>
      <c r="F71" s="17">
        <f>SUM(B20)</f>
        <v>774.61538461538464</v>
      </c>
      <c r="G71" s="189">
        <f t="shared" ref="G71:G74" si="0">D71*F71/E71</f>
        <v>1075.3394219000095</v>
      </c>
      <c r="H71" s="102">
        <v>8.17</v>
      </c>
      <c r="I71" s="89">
        <f t="shared" ref="I71:I74" si="1">G71*H71</f>
        <v>8785.5230769230766</v>
      </c>
      <c r="L71" s="30">
        <f>D71*H71</f>
        <v>228423.6</v>
      </c>
    </row>
    <row r="72" spans="1:12" x14ac:dyDescent="0.25">
      <c r="A72" s="5">
        <v>2</v>
      </c>
      <c r="B72" s="42" t="s">
        <v>200</v>
      </c>
      <c r="C72" s="6" t="s">
        <v>46</v>
      </c>
      <c r="D72" s="134">
        <v>4.4983333333333331</v>
      </c>
      <c r="E72" s="15">
        <f>SUM(B19)</f>
        <v>20140</v>
      </c>
      <c r="F72" s="17">
        <f>SUM(B20)</f>
        <v>774.61538461538464</v>
      </c>
      <c r="G72" s="189">
        <f t="shared" si="0"/>
        <v>0.17301282051282049</v>
      </c>
      <c r="H72" s="102">
        <v>1200</v>
      </c>
      <c r="I72" s="89">
        <f t="shared" si="1"/>
        <v>207.61538461538458</v>
      </c>
      <c r="L72" s="30">
        <f t="shared" ref="L72:L74" si="2">D72*H72</f>
        <v>5398</v>
      </c>
    </row>
    <row r="73" spans="1:12" x14ac:dyDescent="0.25">
      <c r="A73" s="5">
        <v>3</v>
      </c>
      <c r="B73" s="42" t="s">
        <v>44</v>
      </c>
      <c r="C73" s="6" t="s">
        <v>46</v>
      </c>
      <c r="D73" s="134">
        <v>425.71322712115602</v>
      </c>
      <c r="E73" s="15">
        <f>SUM(B19)</f>
        <v>20140</v>
      </c>
      <c r="F73" s="17">
        <f>SUM(B20)</f>
        <v>774.61538461538464</v>
      </c>
      <c r="G73" s="189">
        <f t="shared" si="0"/>
        <v>16.373585658506002</v>
      </c>
      <c r="H73" s="102">
        <v>26.99</v>
      </c>
      <c r="I73" s="89">
        <f t="shared" si="1"/>
        <v>441.92307692307696</v>
      </c>
      <c r="L73" s="30">
        <f t="shared" si="2"/>
        <v>11490</v>
      </c>
    </row>
    <row r="74" spans="1:12" ht="16.5" thickBot="1" x14ac:dyDescent="0.3">
      <c r="A74" s="37">
        <v>4</v>
      </c>
      <c r="B74" s="43" t="s">
        <v>106</v>
      </c>
      <c r="C74" s="38" t="s">
        <v>46</v>
      </c>
      <c r="D74" s="103">
        <v>12978.737727910238</v>
      </c>
      <c r="E74" s="40">
        <f>SUM(B19)</f>
        <v>20140</v>
      </c>
      <c r="F74" s="41">
        <f>SUM(B20)</f>
        <v>774.61538461538464</v>
      </c>
      <c r="G74" s="190">
        <f t="shared" si="0"/>
        <v>499.18222030423999</v>
      </c>
      <c r="H74" s="103">
        <v>7.13</v>
      </c>
      <c r="I74" s="90">
        <f t="shared" si="1"/>
        <v>3559.169230769231</v>
      </c>
      <c r="L74" s="30">
        <f t="shared" si="2"/>
        <v>92538.4</v>
      </c>
    </row>
    <row r="75" spans="1:12" ht="31.5" customHeight="1" thickBot="1" x14ac:dyDescent="0.3">
      <c r="A75" s="242" t="s">
        <v>55</v>
      </c>
      <c r="B75" s="243"/>
      <c r="C75" s="243"/>
      <c r="D75" s="243"/>
      <c r="E75" s="243"/>
      <c r="F75" s="243"/>
      <c r="G75" s="244"/>
      <c r="H75" s="19"/>
      <c r="I75" s="91">
        <f>SUM(I71:I74)</f>
        <v>12994.23076923077</v>
      </c>
    </row>
    <row r="77" spans="1:12" x14ac:dyDescent="0.25">
      <c r="A77" s="249" t="s">
        <v>49</v>
      </c>
      <c r="B77" s="249"/>
      <c r="C77" s="249"/>
      <c r="D77" s="249"/>
      <c r="E77" s="249"/>
      <c r="F77" s="249"/>
      <c r="G77" s="249"/>
      <c r="H77" s="249"/>
      <c r="I77" s="249"/>
    </row>
    <row r="78" spans="1:12" ht="16.5" thickBot="1" x14ac:dyDescent="0.3"/>
    <row r="79" spans="1:12" ht="87.75" customHeight="1" x14ac:dyDescent="0.25">
      <c r="A79" s="32" t="s">
        <v>1</v>
      </c>
      <c r="B79" s="127" t="s">
        <v>33</v>
      </c>
      <c r="C79" s="127" t="s">
        <v>34</v>
      </c>
      <c r="D79" s="127" t="s">
        <v>35</v>
      </c>
      <c r="E79" s="127" t="s">
        <v>36</v>
      </c>
      <c r="F79" s="127" t="s">
        <v>37</v>
      </c>
      <c r="G79" s="127" t="s">
        <v>38</v>
      </c>
      <c r="H79" s="127" t="s">
        <v>39</v>
      </c>
      <c r="I79" s="33" t="s">
        <v>40</v>
      </c>
    </row>
    <row r="80" spans="1:12" ht="16.5" thickBot="1" x14ac:dyDescent="0.3">
      <c r="A80" s="34">
        <v>1</v>
      </c>
      <c r="B80" s="35">
        <v>1</v>
      </c>
      <c r="C80" s="35">
        <v>2</v>
      </c>
      <c r="D80" s="35">
        <v>3</v>
      </c>
      <c r="E80" s="35">
        <v>4</v>
      </c>
      <c r="F80" s="35">
        <v>5</v>
      </c>
      <c r="G80" s="35" t="s">
        <v>41</v>
      </c>
      <c r="H80" s="35">
        <v>7</v>
      </c>
      <c r="I80" s="36" t="s">
        <v>42</v>
      </c>
    </row>
    <row r="81" spans="1:10" x14ac:dyDescent="0.25">
      <c r="A81" s="246" t="s">
        <v>50</v>
      </c>
      <c r="B81" s="247"/>
      <c r="C81" s="247"/>
      <c r="D81" s="247"/>
      <c r="E81" s="247"/>
      <c r="F81" s="247"/>
      <c r="G81" s="247"/>
      <c r="H81" s="247"/>
      <c r="I81" s="248"/>
    </row>
    <row r="82" spans="1:10" ht="16.5" thickBot="1" x14ac:dyDescent="0.3">
      <c r="A82" s="5">
        <v>1</v>
      </c>
      <c r="B82" s="44"/>
      <c r="C82" s="25" t="s">
        <v>108</v>
      </c>
      <c r="D82" s="101">
        <v>1</v>
      </c>
      <c r="E82" s="15">
        <f>SUM(B19)</f>
        <v>20140</v>
      </c>
      <c r="F82" s="17">
        <f>SUM(B20)</f>
        <v>774.61538461538464</v>
      </c>
      <c r="G82" s="189">
        <f>D82*F82/E82</f>
        <v>3.8461538461538464E-2</v>
      </c>
      <c r="H82" s="102"/>
      <c r="I82" s="89">
        <f>G82*H82</f>
        <v>0</v>
      </c>
    </row>
    <row r="83" spans="1:10" ht="31.5" customHeight="1" thickBot="1" x14ac:dyDescent="0.3">
      <c r="A83" s="242" t="s">
        <v>56</v>
      </c>
      <c r="B83" s="243"/>
      <c r="C83" s="243"/>
      <c r="D83" s="243"/>
      <c r="E83" s="243"/>
      <c r="F83" s="243"/>
      <c r="G83" s="244"/>
      <c r="H83" s="19"/>
      <c r="I83" s="91">
        <f>SUM(I82:I82)</f>
        <v>0</v>
      </c>
    </row>
    <row r="85" spans="1:10" x14ac:dyDescent="0.25">
      <c r="A85" s="249" t="s">
        <v>51</v>
      </c>
      <c r="B85" s="249"/>
      <c r="C85" s="249"/>
      <c r="D85" s="249"/>
      <c r="E85" s="249"/>
      <c r="F85" s="249"/>
      <c r="G85" s="249"/>
      <c r="H85" s="249"/>
      <c r="I85" s="249"/>
    </row>
    <row r="86" spans="1:10" ht="16.5" thickBot="1" x14ac:dyDescent="0.3"/>
    <row r="87" spans="1:10" ht="86.25" customHeight="1" x14ac:dyDescent="0.25">
      <c r="A87" s="32" t="s">
        <v>1</v>
      </c>
      <c r="B87" s="127" t="s">
        <v>33</v>
      </c>
      <c r="C87" s="127" t="s">
        <v>34</v>
      </c>
      <c r="D87" s="127" t="s">
        <v>35</v>
      </c>
      <c r="E87" s="127" t="s">
        <v>36</v>
      </c>
      <c r="F87" s="127" t="s">
        <v>37</v>
      </c>
      <c r="G87" s="127" t="s">
        <v>38</v>
      </c>
      <c r="H87" s="127" t="s">
        <v>39</v>
      </c>
      <c r="I87" s="33" t="s">
        <v>40</v>
      </c>
    </row>
    <row r="88" spans="1:10" ht="16.5" thickBot="1" x14ac:dyDescent="0.3">
      <c r="A88" s="34">
        <v>1</v>
      </c>
      <c r="B88" s="35">
        <v>1</v>
      </c>
      <c r="C88" s="35">
        <v>2</v>
      </c>
      <c r="D88" s="35">
        <v>3</v>
      </c>
      <c r="E88" s="35">
        <v>4</v>
      </c>
      <c r="F88" s="35">
        <v>5</v>
      </c>
      <c r="G88" s="35" t="s">
        <v>41</v>
      </c>
      <c r="H88" s="35">
        <v>7</v>
      </c>
      <c r="I88" s="36" t="s">
        <v>42</v>
      </c>
    </row>
    <row r="89" spans="1:10" x14ac:dyDescent="0.25">
      <c r="A89" s="246" t="s">
        <v>52</v>
      </c>
      <c r="B89" s="247"/>
      <c r="C89" s="247"/>
      <c r="D89" s="247"/>
      <c r="E89" s="247"/>
      <c r="F89" s="247"/>
      <c r="G89" s="247"/>
      <c r="H89" s="247"/>
      <c r="I89" s="248"/>
    </row>
    <row r="90" spans="1:10" ht="16.5" thickBot="1" x14ac:dyDescent="0.3">
      <c r="A90" s="5" t="s">
        <v>123</v>
      </c>
      <c r="B90" s="143" t="s">
        <v>123</v>
      </c>
      <c r="C90" s="25">
        <v>0</v>
      </c>
      <c r="D90" s="25">
        <v>0</v>
      </c>
      <c r="E90" s="15">
        <f>SUM(B19)</f>
        <v>20140</v>
      </c>
      <c r="F90" s="17">
        <f>SUM(B20)</f>
        <v>774.61538461538464</v>
      </c>
      <c r="G90" s="6">
        <f>D90*F90/E90</f>
        <v>0</v>
      </c>
      <c r="H90" s="25">
        <v>0</v>
      </c>
      <c r="I90" s="89">
        <f>G90*H90</f>
        <v>0</v>
      </c>
    </row>
    <row r="91" spans="1:10" ht="31.5" customHeight="1" thickBot="1" x14ac:dyDescent="0.3">
      <c r="A91" s="242" t="s">
        <v>57</v>
      </c>
      <c r="B91" s="243"/>
      <c r="C91" s="243"/>
      <c r="D91" s="243"/>
      <c r="E91" s="243"/>
      <c r="F91" s="243"/>
      <c r="G91" s="244"/>
      <c r="H91" s="19"/>
      <c r="I91" s="91">
        <f>SUM(I90:I90)</f>
        <v>0</v>
      </c>
    </row>
    <row r="93" spans="1:10" x14ac:dyDescent="0.25">
      <c r="A93" s="249" t="s">
        <v>53</v>
      </c>
      <c r="B93" s="249"/>
      <c r="C93" s="249"/>
      <c r="D93" s="249"/>
      <c r="E93" s="249"/>
      <c r="F93" s="249"/>
      <c r="G93" s="249"/>
      <c r="H93" s="249"/>
      <c r="I93" s="249"/>
    </row>
    <row r="94" spans="1:10" ht="16.5" thickBot="1" x14ac:dyDescent="0.3"/>
    <row r="95" spans="1:10" ht="87" customHeight="1" x14ac:dyDescent="0.25">
      <c r="A95" s="32" t="s">
        <v>1</v>
      </c>
      <c r="B95" s="127" t="s">
        <v>33</v>
      </c>
      <c r="C95" s="127" t="s">
        <v>34</v>
      </c>
      <c r="D95" s="127" t="s">
        <v>35</v>
      </c>
      <c r="E95" s="127" t="s">
        <v>36</v>
      </c>
      <c r="F95" s="127" t="s">
        <v>37</v>
      </c>
      <c r="G95" s="127" t="s">
        <v>38</v>
      </c>
      <c r="H95" s="127" t="s">
        <v>39</v>
      </c>
      <c r="I95" s="45" t="s">
        <v>40</v>
      </c>
      <c r="J95" s="47" t="s">
        <v>61</v>
      </c>
    </row>
    <row r="96" spans="1:10" ht="16.5" thickBot="1" x14ac:dyDescent="0.3">
      <c r="A96" s="34">
        <v>1</v>
      </c>
      <c r="B96" s="35">
        <v>1</v>
      </c>
      <c r="C96" s="35">
        <v>2</v>
      </c>
      <c r="D96" s="35">
        <v>3</v>
      </c>
      <c r="E96" s="35">
        <v>4</v>
      </c>
      <c r="F96" s="35">
        <v>5</v>
      </c>
      <c r="G96" s="35" t="s">
        <v>41</v>
      </c>
      <c r="H96" s="35">
        <v>7</v>
      </c>
      <c r="I96" s="46" t="s">
        <v>62</v>
      </c>
      <c r="J96" s="49">
        <v>9</v>
      </c>
    </row>
    <row r="97" spans="1:12" x14ac:dyDescent="0.25">
      <c r="A97" s="246" t="s">
        <v>54</v>
      </c>
      <c r="B97" s="247"/>
      <c r="C97" s="247"/>
      <c r="D97" s="247"/>
      <c r="E97" s="247"/>
      <c r="F97" s="247"/>
      <c r="G97" s="247"/>
      <c r="H97" s="247"/>
      <c r="I97" s="247"/>
      <c r="J97" s="48"/>
    </row>
    <row r="98" spans="1:12" ht="16.5" thickBot="1" x14ac:dyDescent="0.3">
      <c r="A98" s="5" t="s">
        <v>123</v>
      </c>
      <c r="B98" s="143" t="s">
        <v>123</v>
      </c>
      <c r="C98" s="25" t="s">
        <v>123</v>
      </c>
      <c r="D98" s="101">
        <v>0</v>
      </c>
      <c r="E98" s="15">
        <f>SUM(B19)</f>
        <v>20140</v>
      </c>
      <c r="F98" s="17">
        <f>SUM(B20)</f>
        <v>774.61538461538464</v>
      </c>
      <c r="G98" s="6">
        <f>D98*F98/E98</f>
        <v>0</v>
      </c>
      <c r="H98" s="102">
        <v>0</v>
      </c>
      <c r="I98" s="92">
        <f>G98*H98*J98</f>
        <v>0</v>
      </c>
      <c r="J98" s="104">
        <v>0</v>
      </c>
    </row>
    <row r="99" spans="1:12" ht="31.5" customHeight="1" thickBot="1" x14ac:dyDescent="0.3">
      <c r="A99" s="242" t="s">
        <v>58</v>
      </c>
      <c r="B99" s="243"/>
      <c r="C99" s="243"/>
      <c r="D99" s="243"/>
      <c r="E99" s="243"/>
      <c r="F99" s="243"/>
      <c r="G99" s="244"/>
      <c r="H99" s="19"/>
      <c r="I99" s="19">
        <f>SUM(I98:I98)</f>
        <v>0</v>
      </c>
      <c r="J99" s="105"/>
    </row>
    <row r="101" spans="1:12" x14ac:dyDescent="0.25">
      <c r="A101" s="249" t="s">
        <v>59</v>
      </c>
      <c r="B101" s="249"/>
      <c r="C101" s="249"/>
      <c r="D101" s="249"/>
      <c r="E101" s="249"/>
      <c r="F101" s="249"/>
      <c r="G101" s="249"/>
      <c r="H101" s="249"/>
      <c r="I101" s="249"/>
    </row>
    <row r="102" spans="1:12" ht="16.5" thickBot="1" x14ac:dyDescent="0.3"/>
    <row r="103" spans="1:12" ht="84" customHeight="1" x14ac:dyDescent="0.25">
      <c r="A103" s="32" t="s">
        <v>1</v>
      </c>
      <c r="B103" s="127" t="s">
        <v>33</v>
      </c>
      <c r="C103" s="127" t="s">
        <v>34</v>
      </c>
      <c r="D103" s="127" t="s">
        <v>35</v>
      </c>
      <c r="E103" s="127" t="s">
        <v>36</v>
      </c>
      <c r="F103" s="127" t="s">
        <v>37</v>
      </c>
      <c r="G103" s="127" t="s">
        <v>38</v>
      </c>
      <c r="H103" s="127" t="s">
        <v>39</v>
      </c>
      <c r="I103" s="45" t="s">
        <v>40</v>
      </c>
      <c r="J103" s="47" t="s">
        <v>61</v>
      </c>
    </row>
    <row r="104" spans="1:12" ht="16.5" thickBot="1" x14ac:dyDescent="0.3">
      <c r="A104" s="34">
        <v>1</v>
      </c>
      <c r="B104" s="35">
        <v>1</v>
      </c>
      <c r="C104" s="35">
        <v>2</v>
      </c>
      <c r="D104" s="35">
        <v>3</v>
      </c>
      <c r="E104" s="35">
        <v>4</v>
      </c>
      <c r="F104" s="35">
        <v>5</v>
      </c>
      <c r="G104" s="35" t="s">
        <v>41</v>
      </c>
      <c r="H104" s="35">
        <v>7</v>
      </c>
      <c r="I104" s="46" t="s">
        <v>42</v>
      </c>
      <c r="J104" s="49">
        <v>9</v>
      </c>
    </row>
    <row r="105" spans="1:12" ht="15.75" customHeight="1" x14ac:dyDescent="0.25">
      <c r="A105" s="246" t="s">
        <v>60</v>
      </c>
      <c r="B105" s="247"/>
      <c r="C105" s="247"/>
      <c r="D105" s="247"/>
      <c r="E105" s="247"/>
      <c r="F105" s="247"/>
      <c r="G105" s="247"/>
      <c r="H105" s="247"/>
      <c r="I105" s="247"/>
      <c r="J105" s="248"/>
    </row>
    <row r="106" spans="1:12" ht="16.5" thickBot="1" x14ac:dyDescent="0.3">
      <c r="A106" s="5">
        <v>1</v>
      </c>
      <c r="B106" s="44" t="s">
        <v>124</v>
      </c>
      <c r="C106" s="25" t="s">
        <v>108</v>
      </c>
      <c r="D106" s="101">
        <v>1</v>
      </c>
      <c r="E106" s="15">
        <f>SUM(B19)</f>
        <v>20140</v>
      </c>
      <c r="F106" s="17">
        <f>SUM(B20)</f>
        <v>774.61538461538464</v>
      </c>
      <c r="G106" s="189">
        <f>D106*F106/E106</f>
        <v>3.8461538461538464E-2</v>
      </c>
      <c r="H106" s="102">
        <v>1527.27</v>
      </c>
      <c r="I106" s="92">
        <f>G106*H106</f>
        <v>58.74115384615385</v>
      </c>
      <c r="J106" s="104">
        <v>0</v>
      </c>
      <c r="L106" s="30">
        <f>D106*H106</f>
        <v>1527.27</v>
      </c>
    </row>
    <row r="107" spans="1:12" ht="31.5" customHeight="1" thickBot="1" x14ac:dyDescent="0.3">
      <c r="A107" s="242" t="s">
        <v>63</v>
      </c>
      <c r="B107" s="243"/>
      <c r="C107" s="243"/>
      <c r="D107" s="243"/>
      <c r="E107" s="243"/>
      <c r="F107" s="243"/>
      <c r="G107" s="244"/>
      <c r="H107" s="19"/>
      <c r="I107" s="121">
        <f>SUM(I106:I106)</f>
        <v>58.74115384615385</v>
      </c>
      <c r="J107" s="105"/>
    </row>
    <row r="109" spans="1:12" x14ac:dyDescent="0.25">
      <c r="A109" s="249" t="s">
        <v>64</v>
      </c>
      <c r="B109" s="249"/>
      <c r="C109" s="249"/>
      <c r="D109" s="249"/>
      <c r="E109" s="249"/>
      <c r="F109" s="249"/>
      <c r="G109" s="249"/>
      <c r="H109" s="249"/>
      <c r="I109" s="249"/>
    </row>
    <row r="110" spans="1:12" ht="16.5" thickBot="1" x14ac:dyDescent="0.3"/>
    <row r="111" spans="1:12" ht="82.5" customHeight="1" x14ac:dyDescent="0.25">
      <c r="A111" s="32" t="s">
        <v>1</v>
      </c>
      <c r="B111" s="137" t="s">
        <v>132</v>
      </c>
      <c r="C111" s="127" t="s">
        <v>34</v>
      </c>
      <c r="D111" s="127" t="s">
        <v>66</v>
      </c>
      <c r="E111" s="127" t="s">
        <v>36</v>
      </c>
      <c r="F111" s="127" t="s">
        <v>37</v>
      </c>
      <c r="G111" s="127" t="s">
        <v>38</v>
      </c>
      <c r="H111" s="127" t="s">
        <v>39</v>
      </c>
      <c r="I111" s="33" t="s">
        <v>40</v>
      </c>
    </row>
    <row r="112" spans="1:12" ht="16.5" thickBot="1" x14ac:dyDescent="0.3">
      <c r="A112" s="34">
        <v>1</v>
      </c>
      <c r="B112" s="35">
        <v>1</v>
      </c>
      <c r="C112" s="35">
        <v>2</v>
      </c>
      <c r="D112" s="35">
        <v>3</v>
      </c>
      <c r="E112" s="35">
        <v>4</v>
      </c>
      <c r="F112" s="35">
        <v>5</v>
      </c>
      <c r="G112" s="35" t="s">
        <v>41</v>
      </c>
      <c r="H112" s="35">
        <v>7</v>
      </c>
      <c r="I112" s="36" t="s">
        <v>42</v>
      </c>
    </row>
    <row r="113" spans="1:15" x14ac:dyDescent="0.25">
      <c r="A113" s="246" t="s">
        <v>65</v>
      </c>
      <c r="B113" s="247"/>
      <c r="C113" s="247"/>
      <c r="D113" s="247"/>
      <c r="E113" s="247"/>
      <c r="F113" s="247"/>
      <c r="G113" s="247"/>
      <c r="H113" s="247"/>
      <c r="I113" s="248"/>
    </row>
    <row r="114" spans="1:15" x14ac:dyDescent="0.25">
      <c r="A114" s="5">
        <v>1</v>
      </c>
      <c r="B114" s="50" t="s">
        <v>107</v>
      </c>
      <c r="C114" s="25" t="s">
        <v>121</v>
      </c>
      <c r="D114" s="101">
        <v>1</v>
      </c>
      <c r="E114" s="15">
        <v>123532</v>
      </c>
      <c r="F114" s="17">
        <f>SUM(B20)</f>
        <v>774.61538461538464</v>
      </c>
      <c r="G114" s="189">
        <f>D114*F114/E114</f>
        <v>6.2705645874379483E-3</v>
      </c>
      <c r="H114" s="102">
        <v>31128.736800000002</v>
      </c>
      <c r="I114" s="89">
        <f>G114*H114</f>
        <v>195.19475462975649</v>
      </c>
      <c r="L114" s="30">
        <f>D114*H114</f>
        <v>31128.736800000002</v>
      </c>
      <c r="M114" s="30">
        <f>L114*12</f>
        <v>373544.84160000004</v>
      </c>
      <c r="N114" s="30"/>
      <c r="O114" s="30">
        <f>M114/11</f>
        <v>33958.621963636368</v>
      </c>
    </row>
    <row r="115" spans="1:15" ht="31.5" x14ac:dyDescent="0.25">
      <c r="A115" s="5">
        <v>2</v>
      </c>
      <c r="B115" s="51" t="s">
        <v>109</v>
      </c>
      <c r="C115" s="25" t="s">
        <v>121</v>
      </c>
      <c r="D115" s="101">
        <v>1</v>
      </c>
      <c r="E115" s="15">
        <v>123532</v>
      </c>
      <c r="F115" s="17">
        <f>SUM(B20)</f>
        <v>774.61538461538464</v>
      </c>
      <c r="G115" s="189">
        <f t="shared" ref="G115:G147" si="3">D115*F115/E115</f>
        <v>6.2705645874379483E-3</v>
      </c>
      <c r="H115" s="102">
        <v>15988.560000000001</v>
      </c>
      <c r="I115" s="89">
        <f t="shared" ref="I115:I147" si="4">G115*H115</f>
        <v>100.25729814012689</v>
      </c>
      <c r="L115" s="30">
        <f t="shared" ref="L115:L147" si="5">D115*H115</f>
        <v>15988.560000000001</v>
      </c>
      <c r="M115" s="30">
        <f t="shared" ref="M115:M147" si="6">L115*12</f>
        <v>191862.72000000003</v>
      </c>
      <c r="N115" s="30"/>
      <c r="O115" s="30">
        <f t="shared" ref="O115:O147" si="7">M115/11</f>
        <v>17442.065454545456</v>
      </c>
    </row>
    <row r="116" spans="1:15" ht="47.25" x14ac:dyDescent="0.25">
      <c r="A116" s="5">
        <v>3</v>
      </c>
      <c r="B116" s="50" t="s">
        <v>165</v>
      </c>
      <c r="C116" s="25" t="s">
        <v>121</v>
      </c>
      <c r="D116" s="101">
        <v>1</v>
      </c>
      <c r="E116" s="15">
        <v>123532</v>
      </c>
      <c r="F116" s="17">
        <f>SUM(B20)</f>
        <v>774.61538461538464</v>
      </c>
      <c r="G116" s="189">
        <f t="shared" si="3"/>
        <v>6.2705645874379483E-3</v>
      </c>
      <c r="H116" s="102">
        <v>14022.539999999999</v>
      </c>
      <c r="I116" s="89">
        <f t="shared" si="4"/>
        <v>87.929242749932115</v>
      </c>
      <c r="L116" s="30">
        <f t="shared" si="5"/>
        <v>14022.539999999999</v>
      </c>
      <c r="M116" s="30">
        <f t="shared" si="6"/>
        <v>168270.47999999998</v>
      </c>
      <c r="N116" s="30"/>
      <c r="O116" s="30">
        <f t="shared" si="7"/>
        <v>15297.316363636362</v>
      </c>
    </row>
    <row r="117" spans="1:15" s="211" customFormat="1" ht="45" customHeight="1" x14ac:dyDescent="0.25">
      <c r="A117" s="5">
        <v>4</v>
      </c>
      <c r="B117" s="51" t="s">
        <v>166</v>
      </c>
      <c r="C117" s="25" t="s">
        <v>121</v>
      </c>
      <c r="D117" s="101">
        <v>1</v>
      </c>
      <c r="E117" s="15">
        <v>123532</v>
      </c>
      <c r="F117" s="17">
        <f>SUM(B20)</f>
        <v>774.61538461538464</v>
      </c>
      <c r="G117" s="189">
        <f t="shared" ref="G117" si="8">D117*F117/E117</f>
        <v>6.2705645874379483E-3</v>
      </c>
      <c r="H117" s="102">
        <v>7902.1426680000004</v>
      </c>
      <c r="I117" s="89">
        <f t="shared" ref="I117" si="9">G117*H117</f>
        <v>49.550895978843229</v>
      </c>
      <c r="L117" s="30"/>
      <c r="M117" s="30"/>
      <c r="N117" s="30"/>
      <c r="O117" s="30"/>
    </row>
    <row r="118" spans="1:15" ht="63" x14ac:dyDescent="0.25">
      <c r="A118" s="5">
        <v>5</v>
      </c>
      <c r="B118" s="51" t="s">
        <v>171</v>
      </c>
      <c r="C118" s="25" t="s">
        <v>121</v>
      </c>
      <c r="D118" s="101">
        <v>1</v>
      </c>
      <c r="E118" s="15">
        <v>123532</v>
      </c>
      <c r="F118" s="17">
        <f>SUM(B20)</f>
        <v>774.61538461538464</v>
      </c>
      <c r="G118" s="189">
        <f t="shared" si="3"/>
        <v>6.2705645874379483E-3</v>
      </c>
      <c r="H118" s="102">
        <v>4244.5200000000004</v>
      </c>
      <c r="I118" s="89">
        <f t="shared" si="4"/>
        <v>26.615536802672121</v>
      </c>
      <c r="L118" s="30">
        <f t="shared" si="5"/>
        <v>4244.5200000000004</v>
      </c>
      <c r="M118" s="30">
        <f t="shared" si="6"/>
        <v>50934.240000000005</v>
      </c>
      <c r="N118" s="30"/>
      <c r="O118" s="30">
        <f t="shared" si="7"/>
        <v>4630.3854545454551</v>
      </c>
    </row>
    <row r="119" spans="1:15" x14ac:dyDescent="0.25">
      <c r="A119" s="5">
        <v>6</v>
      </c>
      <c r="B119" s="51" t="s">
        <v>169</v>
      </c>
      <c r="C119" s="25" t="s">
        <v>121</v>
      </c>
      <c r="D119" s="101">
        <v>1</v>
      </c>
      <c r="E119" s="15">
        <v>123532</v>
      </c>
      <c r="F119" s="17">
        <f>SUM(B20)</f>
        <v>774.61538461538464</v>
      </c>
      <c r="G119" s="189">
        <f t="shared" si="3"/>
        <v>6.2705645874379483E-3</v>
      </c>
      <c r="H119" s="102">
        <v>4452.84</v>
      </c>
      <c r="I119" s="89">
        <f t="shared" si="4"/>
        <v>27.921820817527195</v>
      </c>
      <c r="L119" s="30">
        <f t="shared" si="5"/>
        <v>4452.84</v>
      </c>
      <c r="M119" s="30">
        <f t="shared" si="6"/>
        <v>53434.080000000002</v>
      </c>
      <c r="N119" s="30"/>
      <c r="O119" s="30">
        <f t="shared" si="7"/>
        <v>4857.6436363636367</v>
      </c>
    </row>
    <row r="120" spans="1:15" x14ac:dyDescent="0.25">
      <c r="A120" s="5">
        <v>7</v>
      </c>
      <c r="B120" s="51" t="s">
        <v>119</v>
      </c>
      <c r="C120" s="25" t="s">
        <v>121</v>
      </c>
      <c r="D120" s="101">
        <v>1</v>
      </c>
      <c r="E120" s="15">
        <v>123532</v>
      </c>
      <c r="F120" s="17">
        <f>SUM(B20)</f>
        <v>774.61538461538464</v>
      </c>
      <c r="G120" s="189">
        <f t="shared" si="3"/>
        <v>6.2705645874379483E-3</v>
      </c>
      <c r="H120" s="212">
        <v>5851.1880000000001</v>
      </c>
      <c r="I120" s="89">
        <f t="shared" si="4"/>
        <v>36.690252267241874</v>
      </c>
      <c r="L120" s="30">
        <f t="shared" si="5"/>
        <v>5851.1880000000001</v>
      </c>
      <c r="M120" s="30">
        <f t="shared" si="6"/>
        <v>70214.255999999994</v>
      </c>
      <c r="N120" s="30"/>
      <c r="O120" s="30">
        <f t="shared" si="7"/>
        <v>6383.1141818181814</v>
      </c>
    </row>
    <row r="121" spans="1:15" x14ac:dyDescent="0.25">
      <c r="A121" s="5">
        <v>8</v>
      </c>
      <c r="B121" s="51" t="s">
        <v>172</v>
      </c>
      <c r="C121" s="25" t="s">
        <v>121</v>
      </c>
      <c r="D121" s="101">
        <v>1</v>
      </c>
      <c r="E121" s="15">
        <v>123532</v>
      </c>
      <c r="F121" s="17">
        <f>SUM(B20)</f>
        <v>774.61538461538464</v>
      </c>
      <c r="G121" s="189">
        <f t="shared" si="3"/>
        <v>6.2705645874379483E-3</v>
      </c>
      <c r="H121" s="102">
        <v>4687.2</v>
      </c>
      <c r="I121" s="89">
        <f t="shared" si="4"/>
        <v>29.391390334239151</v>
      </c>
      <c r="L121" s="30">
        <f t="shared" si="5"/>
        <v>4687.2</v>
      </c>
      <c r="M121" s="30">
        <f t="shared" si="6"/>
        <v>56246.399999999994</v>
      </c>
      <c r="N121" s="30"/>
      <c r="O121" s="30">
        <f t="shared" si="7"/>
        <v>5113.3090909090906</v>
      </c>
    </row>
    <row r="122" spans="1:15" x14ac:dyDescent="0.25">
      <c r="A122" s="5">
        <v>9</v>
      </c>
      <c r="B122" s="51" t="s">
        <v>173</v>
      </c>
      <c r="C122" s="25" t="s">
        <v>121</v>
      </c>
      <c r="D122" s="108">
        <v>0.5</v>
      </c>
      <c r="E122" s="15">
        <v>123532</v>
      </c>
      <c r="F122" s="17">
        <f>SUM(B20)</f>
        <v>774.61538461538464</v>
      </c>
      <c r="G122" s="189">
        <f t="shared" si="3"/>
        <v>3.1352822937189741E-3</v>
      </c>
      <c r="H122" s="102">
        <v>2818.1790000000001</v>
      </c>
      <c r="I122" s="89">
        <f t="shared" si="4"/>
        <v>8.8357867192306454</v>
      </c>
      <c r="L122" s="30">
        <f t="shared" si="5"/>
        <v>1409.0895</v>
      </c>
      <c r="M122" s="30">
        <f t="shared" si="6"/>
        <v>16909.074000000001</v>
      </c>
      <c r="N122" s="30"/>
      <c r="O122" s="30">
        <f t="shared" si="7"/>
        <v>1537.1885454545454</v>
      </c>
    </row>
    <row r="123" spans="1:15" ht="31.5" x14ac:dyDescent="0.25">
      <c r="A123" s="5">
        <v>10</v>
      </c>
      <c r="B123" s="51" t="s">
        <v>174</v>
      </c>
      <c r="C123" s="25" t="s">
        <v>121</v>
      </c>
      <c r="D123" s="108">
        <v>0.5</v>
      </c>
      <c r="E123" s="15">
        <v>123532</v>
      </c>
      <c r="F123" s="17">
        <f>SUM(B20)</f>
        <v>774.61538461538464</v>
      </c>
      <c r="G123" s="189">
        <f t="shared" si="3"/>
        <v>3.1352822937189741E-3</v>
      </c>
      <c r="H123" s="102">
        <v>3124.8</v>
      </c>
      <c r="I123" s="89">
        <f t="shared" si="4"/>
        <v>9.7971301114130505</v>
      </c>
      <c r="L123" s="30">
        <f t="shared" si="5"/>
        <v>1562.4</v>
      </c>
      <c r="M123" s="30">
        <f t="shared" si="6"/>
        <v>18748.800000000003</v>
      </c>
      <c r="N123" s="30"/>
      <c r="O123" s="30">
        <f t="shared" si="7"/>
        <v>1704.4363636363639</v>
      </c>
    </row>
    <row r="124" spans="1:15" ht="31.5" x14ac:dyDescent="0.25">
      <c r="A124" s="5">
        <v>11</v>
      </c>
      <c r="B124" s="51" t="s">
        <v>175</v>
      </c>
      <c r="C124" s="25" t="s">
        <v>121</v>
      </c>
      <c r="D124" s="101">
        <v>1</v>
      </c>
      <c r="E124" s="15">
        <v>123532</v>
      </c>
      <c r="F124" s="17">
        <f>SUM(B20)</f>
        <v>774.61538461538464</v>
      </c>
      <c r="G124" s="189">
        <f t="shared" si="3"/>
        <v>6.2705645874379483E-3</v>
      </c>
      <c r="H124" s="102">
        <v>5859</v>
      </c>
      <c r="I124" s="89">
        <f t="shared" si="4"/>
        <v>36.739237917798938</v>
      </c>
      <c r="L124" s="30">
        <f t="shared" si="5"/>
        <v>5859</v>
      </c>
      <c r="M124" s="30">
        <f t="shared" si="6"/>
        <v>70308</v>
      </c>
      <c r="N124" s="30"/>
      <c r="O124" s="30">
        <f t="shared" si="7"/>
        <v>6391.636363636364</v>
      </c>
    </row>
    <row r="125" spans="1:15" x14ac:dyDescent="0.25">
      <c r="A125" s="5">
        <v>12</v>
      </c>
      <c r="B125" s="51" t="s">
        <v>118</v>
      </c>
      <c r="C125" s="25" t="s">
        <v>121</v>
      </c>
      <c r="D125" s="101">
        <v>1</v>
      </c>
      <c r="E125" s="15">
        <v>123532</v>
      </c>
      <c r="F125" s="17">
        <f>SUM(B20)</f>
        <v>774.61538461538464</v>
      </c>
      <c r="G125" s="189">
        <f t="shared" si="3"/>
        <v>6.2705645874379483E-3</v>
      </c>
      <c r="H125" s="102">
        <v>5269.1940000000004</v>
      </c>
      <c r="I125" s="89">
        <f t="shared" si="4"/>
        <v>33.040821300740518</v>
      </c>
      <c r="L125" s="30">
        <f t="shared" si="5"/>
        <v>5269.1940000000004</v>
      </c>
      <c r="M125" s="30">
        <f t="shared" si="6"/>
        <v>63230.328000000009</v>
      </c>
      <c r="N125" s="30"/>
      <c r="O125" s="30">
        <f t="shared" si="7"/>
        <v>5748.2116363636369</v>
      </c>
    </row>
    <row r="126" spans="1:15" x14ac:dyDescent="0.25">
      <c r="A126" s="5">
        <v>13</v>
      </c>
      <c r="B126" s="51" t="s">
        <v>117</v>
      </c>
      <c r="C126" s="25" t="s">
        <v>121</v>
      </c>
      <c r="D126" s="101">
        <v>1</v>
      </c>
      <c r="E126" s="15">
        <v>123532</v>
      </c>
      <c r="F126" s="17">
        <f>SUM(B20)</f>
        <v>774.61538461538464</v>
      </c>
      <c r="G126" s="189">
        <f t="shared" si="3"/>
        <v>6.2705645874379483E-3</v>
      </c>
      <c r="H126" s="102">
        <v>3593.5200000000004</v>
      </c>
      <c r="I126" s="89">
        <f t="shared" si="4"/>
        <v>22.533399256250018</v>
      </c>
      <c r="L126" s="30">
        <f t="shared" si="5"/>
        <v>3593.5200000000004</v>
      </c>
      <c r="M126" s="30">
        <f t="shared" si="6"/>
        <v>43122.240000000005</v>
      </c>
      <c r="N126" s="30"/>
      <c r="O126" s="30">
        <f t="shared" si="7"/>
        <v>3920.2036363636366</v>
      </c>
    </row>
    <row r="127" spans="1:15" x14ac:dyDescent="0.25">
      <c r="A127" s="5">
        <v>14</v>
      </c>
      <c r="B127" s="51" t="s">
        <v>116</v>
      </c>
      <c r="C127" s="25" t="s">
        <v>121</v>
      </c>
      <c r="D127" s="101">
        <v>1</v>
      </c>
      <c r="E127" s="15">
        <v>123532</v>
      </c>
      <c r="F127" s="17">
        <f>SUM(B20)</f>
        <v>774.61538461538464</v>
      </c>
      <c r="G127" s="189">
        <f t="shared" si="3"/>
        <v>6.2705645874379483E-3</v>
      </c>
      <c r="H127" s="102">
        <v>3752.364</v>
      </c>
      <c r="I127" s="89">
        <f t="shared" si="4"/>
        <v>23.529440817577008</v>
      </c>
      <c r="L127" s="30">
        <f t="shared" si="5"/>
        <v>3752.364</v>
      </c>
      <c r="M127" s="30">
        <f t="shared" si="6"/>
        <v>45028.368000000002</v>
      </c>
      <c r="N127" s="30"/>
      <c r="O127" s="30">
        <f t="shared" si="7"/>
        <v>4093.4880000000003</v>
      </c>
    </row>
    <row r="128" spans="1:15" x14ac:dyDescent="0.25">
      <c r="A128" s="5">
        <v>15</v>
      </c>
      <c r="B128" s="51" t="s">
        <v>139</v>
      </c>
      <c r="C128" s="25" t="s">
        <v>121</v>
      </c>
      <c r="D128" s="108">
        <v>1</v>
      </c>
      <c r="E128" s="15">
        <v>123532</v>
      </c>
      <c r="F128" s="17">
        <f>SUM(B20)</f>
        <v>774.61538461538464</v>
      </c>
      <c r="G128" s="189">
        <f t="shared" si="3"/>
        <v>6.2705645874379483E-3</v>
      </c>
      <c r="H128" s="102">
        <v>3671.6400000000003</v>
      </c>
      <c r="I128" s="89">
        <f t="shared" si="4"/>
        <v>23.023255761820671</v>
      </c>
      <c r="L128" s="30">
        <f t="shared" si="5"/>
        <v>3671.6400000000003</v>
      </c>
      <c r="M128" s="30">
        <f t="shared" si="6"/>
        <v>44059.680000000008</v>
      </c>
      <c r="N128" s="30"/>
      <c r="O128" s="30">
        <f t="shared" si="7"/>
        <v>4005.4254545454551</v>
      </c>
    </row>
    <row r="129" spans="1:15" x14ac:dyDescent="0.25">
      <c r="A129" s="5">
        <v>16</v>
      </c>
      <c r="B129" s="51" t="s">
        <v>114</v>
      </c>
      <c r="C129" s="25" t="s">
        <v>121</v>
      </c>
      <c r="D129" s="108">
        <v>1</v>
      </c>
      <c r="E129" s="15">
        <v>123532</v>
      </c>
      <c r="F129" s="17">
        <f>SUM(B20)</f>
        <v>774.61538461538464</v>
      </c>
      <c r="G129" s="189">
        <f t="shared" si="3"/>
        <v>6.2705645874379483E-3</v>
      </c>
      <c r="H129" s="102">
        <v>3593.5200000000004</v>
      </c>
      <c r="I129" s="89">
        <f t="shared" si="4"/>
        <v>22.533399256250018</v>
      </c>
      <c r="L129" s="30">
        <f t="shared" si="5"/>
        <v>3593.5200000000004</v>
      </c>
      <c r="M129" s="30">
        <f t="shared" si="6"/>
        <v>43122.240000000005</v>
      </c>
      <c r="N129" s="30"/>
      <c r="O129" s="30">
        <f t="shared" si="7"/>
        <v>3920.2036363636366</v>
      </c>
    </row>
    <row r="130" spans="1:15" x14ac:dyDescent="0.25">
      <c r="A130" s="5">
        <v>17</v>
      </c>
      <c r="B130" s="51" t="s">
        <v>140</v>
      </c>
      <c r="C130" s="25" t="s">
        <v>121</v>
      </c>
      <c r="D130" s="108">
        <v>1</v>
      </c>
      <c r="E130" s="15">
        <v>123532</v>
      </c>
      <c r="F130" s="17">
        <f>SUM(B20)</f>
        <v>774.61538461538464</v>
      </c>
      <c r="G130" s="189">
        <f t="shared" si="3"/>
        <v>6.2705645874379483E-3</v>
      </c>
      <c r="H130" s="102">
        <v>3924.2280000000001</v>
      </c>
      <c r="I130" s="89">
        <f t="shared" si="4"/>
        <v>24.607125129832447</v>
      </c>
      <c r="L130" s="30">
        <f t="shared" si="5"/>
        <v>3924.2280000000001</v>
      </c>
      <c r="M130" s="30">
        <f t="shared" si="6"/>
        <v>47090.736000000004</v>
      </c>
      <c r="N130" s="30"/>
      <c r="O130" s="30">
        <f t="shared" si="7"/>
        <v>4280.9760000000006</v>
      </c>
    </row>
    <row r="131" spans="1:15" x14ac:dyDescent="0.25">
      <c r="A131" s="5">
        <v>18</v>
      </c>
      <c r="B131" s="51" t="s">
        <v>136</v>
      </c>
      <c r="C131" s="25" t="s">
        <v>121</v>
      </c>
      <c r="D131" s="101">
        <v>1</v>
      </c>
      <c r="E131" s="15">
        <v>123532</v>
      </c>
      <c r="F131" s="17">
        <f>SUM(B20)</f>
        <v>774.61538461538464</v>
      </c>
      <c r="G131" s="189">
        <f t="shared" si="3"/>
        <v>6.2705645874379483E-3</v>
      </c>
      <c r="H131" s="102">
        <v>10546.2</v>
      </c>
      <c r="I131" s="89">
        <f t="shared" si="4"/>
        <v>66.130628252038093</v>
      </c>
      <c r="L131" s="30">
        <f t="shared" si="5"/>
        <v>10546.2</v>
      </c>
      <c r="M131" s="30">
        <f t="shared" si="6"/>
        <v>126554.40000000001</v>
      </c>
      <c r="N131" s="30"/>
      <c r="O131" s="30">
        <f t="shared" si="7"/>
        <v>11504.945454545456</v>
      </c>
    </row>
    <row r="132" spans="1:15" x14ac:dyDescent="0.25">
      <c r="A132" s="5">
        <v>19</v>
      </c>
      <c r="B132" s="51" t="s">
        <v>115</v>
      </c>
      <c r="C132" s="25" t="s">
        <v>121</v>
      </c>
      <c r="D132" s="108">
        <v>0.5</v>
      </c>
      <c r="E132" s="15">
        <v>123532</v>
      </c>
      <c r="F132" s="17">
        <f>SUM(B20)</f>
        <v>774.61538461538464</v>
      </c>
      <c r="G132" s="189">
        <f t="shared" si="3"/>
        <v>3.1352822937189741E-3</v>
      </c>
      <c r="H132" s="102">
        <v>1096.9349999999999</v>
      </c>
      <c r="I132" s="89">
        <f t="shared" si="4"/>
        <v>3.4392008828606229</v>
      </c>
      <c r="L132" s="30">
        <f t="shared" si="5"/>
        <v>548.46749999999997</v>
      </c>
      <c r="M132" s="30">
        <f t="shared" si="6"/>
        <v>6581.61</v>
      </c>
      <c r="N132" s="30"/>
      <c r="O132" s="30">
        <f t="shared" si="7"/>
        <v>598.32818181818175</v>
      </c>
    </row>
    <row r="133" spans="1:15" x14ac:dyDescent="0.25">
      <c r="A133" s="5">
        <v>20</v>
      </c>
      <c r="B133" s="51" t="s">
        <v>110</v>
      </c>
      <c r="C133" s="25" t="s">
        <v>121</v>
      </c>
      <c r="D133" s="108">
        <v>1</v>
      </c>
      <c r="E133" s="15">
        <v>123532</v>
      </c>
      <c r="F133" s="17">
        <f>SUM(B20)</f>
        <v>774.61538461538464</v>
      </c>
      <c r="G133" s="189">
        <f t="shared" si="3"/>
        <v>6.2705645874379483E-3</v>
      </c>
      <c r="H133" s="102">
        <v>4491.8999999999996</v>
      </c>
      <c r="I133" s="89">
        <f t="shared" si="4"/>
        <v>28.166749070312516</v>
      </c>
      <c r="L133" s="30">
        <f t="shared" si="5"/>
        <v>4491.8999999999996</v>
      </c>
      <c r="M133" s="30">
        <f t="shared" si="6"/>
        <v>53902.799999999996</v>
      </c>
      <c r="N133" s="30"/>
      <c r="O133" s="30">
        <f t="shared" si="7"/>
        <v>4900.2545454545452</v>
      </c>
    </row>
    <row r="134" spans="1:15" x14ac:dyDescent="0.25">
      <c r="A134" s="5">
        <v>21</v>
      </c>
      <c r="B134" s="51" t="s">
        <v>143</v>
      </c>
      <c r="C134" s="25" t="s">
        <v>121</v>
      </c>
      <c r="D134" s="108">
        <v>1</v>
      </c>
      <c r="E134" s="15">
        <v>123532</v>
      </c>
      <c r="F134" s="17">
        <f>SUM(B20)</f>
        <v>774.61538461538464</v>
      </c>
      <c r="G134" s="189">
        <f t="shared" si="3"/>
        <v>6.2705645874379483E-3</v>
      </c>
      <c r="H134" s="102">
        <v>4491.8999999999996</v>
      </c>
      <c r="I134" s="89">
        <f t="shared" si="4"/>
        <v>28.166749070312516</v>
      </c>
      <c r="L134" s="30">
        <f t="shared" si="5"/>
        <v>4491.8999999999996</v>
      </c>
      <c r="M134" s="30">
        <f t="shared" si="6"/>
        <v>53902.799999999996</v>
      </c>
      <c r="N134" s="30"/>
      <c r="O134" s="30">
        <f t="shared" si="7"/>
        <v>4900.2545454545452</v>
      </c>
    </row>
    <row r="135" spans="1:15" x14ac:dyDescent="0.25">
      <c r="A135" s="5">
        <v>22</v>
      </c>
      <c r="B135" s="51" t="s">
        <v>168</v>
      </c>
      <c r="C135" s="25" t="s">
        <v>121</v>
      </c>
      <c r="D135" s="101">
        <v>1</v>
      </c>
      <c r="E135" s="15">
        <v>123532</v>
      </c>
      <c r="F135" s="17">
        <f>SUM(B20)</f>
        <v>774.61538461538464</v>
      </c>
      <c r="G135" s="189">
        <f t="shared" si="3"/>
        <v>6.2705645874379483E-3</v>
      </c>
      <c r="H135" s="102">
        <v>6581.6100000000006</v>
      </c>
      <c r="I135" s="89">
        <f t="shared" si="4"/>
        <v>41.27041059432748</v>
      </c>
      <c r="L135" s="30">
        <f t="shared" si="5"/>
        <v>6581.6100000000006</v>
      </c>
      <c r="M135" s="30">
        <f t="shared" si="6"/>
        <v>78979.320000000007</v>
      </c>
      <c r="N135" s="30"/>
      <c r="O135" s="30">
        <f t="shared" si="7"/>
        <v>7179.9381818181828</v>
      </c>
    </row>
    <row r="136" spans="1:15" x14ac:dyDescent="0.25">
      <c r="A136" s="5">
        <v>23</v>
      </c>
      <c r="B136" s="51" t="s">
        <v>167</v>
      </c>
      <c r="C136" s="25" t="s">
        <v>121</v>
      </c>
      <c r="D136" s="108">
        <v>1</v>
      </c>
      <c r="E136" s="15">
        <v>123532</v>
      </c>
      <c r="F136" s="17">
        <f>SUM(B20)</f>
        <v>774.61538461538464</v>
      </c>
      <c r="G136" s="189">
        <f t="shared" si="3"/>
        <v>6.2705645874379483E-3</v>
      </c>
      <c r="H136" s="102">
        <v>5185.866</v>
      </c>
      <c r="I136" s="89">
        <f t="shared" si="4"/>
        <v>32.51830769479848</v>
      </c>
      <c r="L136" s="30">
        <f t="shared" si="5"/>
        <v>5185.866</v>
      </c>
      <c r="M136" s="30">
        <f t="shared" si="6"/>
        <v>62230.392</v>
      </c>
      <c r="N136" s="30"/>
      <c r="O136" s="30">
        <f t="shared" si="7"/>
        <v>5657.3083636363635</v>
      </c>
    </row>
    <row r="137" spans="1:15" x14ac:dyDescent="0.25">
      <c r="A137" s="5">
        <v>24</v>
      </c>
      <c r="B137" s="51" t="s">
        <v>120</v>
      </c>
      <c r="C137" s="25" t="s">
        <v>121</v>
      </c>
      <c r="D137" s="101">
        <v>1</v>
      </c>
      <c r="E137" s="15">
        <v>123532</v>
      </c>
      <c r="F137" s="17">
        <f>SUM(B20)</f>
        <v>774.61538461538464</v>
      </c>
      <c r="G137" s="189">
        <f t="shared" si="3"/>
        <v>6.2705645874379483E-3</v>
      </c>
      <c r="H137" s="102">
        <v>4534.866</v>
      </c>
      <c r="I137" s="89">
        <f t="shared" si="4"/>
        <v>28.43617014837638</v>
      </c>
      <c r="L137" s="30">
        <f t="shared" si="5"/>
        <v>4534.866</v>
      </c>
      <c r="M137" s="30">
        <f t="shared" si="6"/>
        <v>54418.392</v>
      </c>
      <c r="N137" s="30"/>
      <c r="O137" s="30">
        <f t="shared" si="7"/>
        <v>4947.1265454545455</v>
      </c>
    </row>
    <row r="138" spans="1:15" x14ac:dyDescent="0.25">
      <c r="A138" s="5">
        <v>25</v>
      </c>
      <c r="B138" s="51" t="s">
        <v>137</v>
      </c>
      <c r="C138" s="25" t="s">
        <v>121</v>
      </c>
      <c r="D138" s="101">
        <v>1</v>
      </c>
      <c r="E138" s="15">
        <v>123532</v>
      </c>
      <c r="F138" s="17">
        <f>SUM(B20)</f>
        <v>774.61538461538464</v>
      </c>
      <c r="G138" s="189">
        <f>D138*F138/E138</f>
        <v>6.2705645874379483E-3</v>
      </c>
      <c r="H138" s="102">
        <v>4270.5599999999995</v>
      </c>
      <c r="I138" s="89">
        <f t="shared" si="4"/>
        <v>26.778822304529001</v>
      </c>
      <c r="L138" s="30">
        <f t="shared" si="5"/>
        <v>4270.5599999999995</v>
      </c>
      <c r="M138" s="30">
        <f t="shared" si="6"/>
        <v>51246.719999999994</v>
      </c>
      <c r="N138" s="30"/>
      <c r="O138" s="30">
        <f t="shared" si="7"/>
        <v>4658.7927272727266</v>
      </c>
    </row>
    <row r="139" spans="1:15" x14ac:dyDescent="0.25">
      <c r="A139" s="5">
        <v>26</v>
      </c>
      <c r="B139" s="51" t="s">
        <v>111</v>
      </c>
      <c r="C139" s="25" t="s">
        <v>121</v>
      </c>
      <c r="D139" s="101">
        <v>1</v>
      </c>
      <c r="E139" s="15">
        <v>123532</v>
      </c>
      <c r="F139" s="17">
        <f>SUM(B20)</f>
        <v>774.61538461538464</v>
      </c>
      <c r="G139" s="189">
        <f t="shared" si="3"/>
        <v>6.2705645874379483E-3</v>
      </c>
      <c r="H139" s="102">
        <v>5728.8</v>
      </c>
      <c r="I139" s="89">
        <f t="shared" si="4"/>
        <v>35.922810408514522</v>
      </c>
      <c r="L139" s="30">
        <f t="shared" si="5"/>
        <v>5728.8</v>
      </c>
      <c r="M139" s="30">
        <f t="shared" si="6"/>
        <v>68745.600000000006</v>
      </c>
      <c r="N139" s="30"/>
      <c r="O139" s="30">
        <f t="shared" si="7"/>
        <v>6249.6</v>
      </c>
    </row>
    <row r="140" spans="1:15" x14ac:dyDescent="0.25">
      <c r="A140" s="5">
        <v>27</v>
      </c>
      <c r="B140" s="51" t="s">
        <v>112</v>
      </c>
      <c r="C140" s="25" t="s">
        <v>121</v>
      </c>
      <c r="D140" s="108">
        <v>0.5</v>
      </c>
      <c r="E140" s="15">
        <v>123532</v>
      </c>
      <c r="F140" s="17">
        <f>SUM(B20)</f>
        <v>774.61538461538464</v>
      </c>
      <c r="G140" s="189">
        <f t="shared" si="3"/>
        <v>3.1352822937189741E-3</v>
      </c>
      <c r="H140" s="102">
        <v>2545.4100000000003</v>
      </c>
      <c r="I140" s="89">
        <f t="shared" si="4"/>
        <v>7.980578903255215</v>
      </c>
      <c r="L140" s="30">
        <f t="shared" si="5"/>
        <v>1272.7050000000002</v>
      </c>
      <c r="M140" s="30">
        <f t="shared" si="6"/>
        <v>15272.460000000003</v>
      </c>
      <c r="N140" s="30"/>
      <c r="O140" s="30">
        <f t="shared" si="7"/>
        <v>1388.4054545454549</v>
      </c>
    </row>
    <row r="141" spans="1:15" x14ac:dyDescent="0.25">
      <c r="A141" s="5">
        <v>28</v>
      </c>
      <c r="B141" s="51" t="s">
        <v>138</v>
      </c>
      <c r="C141" s="25" t="s">
        <v>121</v>
      </c>
      <c r="D141" s="108">
        <v>7.5</v>
      </c>
      <c r="E141" s="15">
        <v>123532</v>
      </c>
      <c r="F141" s="17">
        <f>SUM(B20)</f>
        <v>774.61538461538464</v>
      </c>
      <c r="G141" s="189">
        <f t="shared" si="3"/>
        <v>4.702923440578461E-2</v>
      </c>
      <c r="H141" s="102">
        <v>649030.72499999998</v>
      </c>
      <c r="I141" s="89">
        <f t="shared" si="4"/>
        <v>30523.41810258133</v>
      </c>
      <c r="L141" s="30">
        <f t="shared" si="5"/>
        <v>4867730.4375</v>
      </c>
      <c r="M141" s="30">
        <f t="shared" si="6"/>
        <v>58412765.25</v>
      </c>
      <c r="N141" s="30"/>
      <c r="O141" s="30">
        <f t="shared" si="7"/>
        <v>5310251.3863636367</v>
      </c>
    </row>
    <row r="142" spans="1:15" x14ac:dyDescent="0.25">
      <c r="A142" s="5">
        <v>29</v>
      </c>
      <c r="B142" s="51" t="s">
        <v>113</v>
      </c>
      <c r="C142" s="25" t="s">
        <v>121</v>
      </c>
      <c r="D142" s="108">
        <v>1.5</v>
      </c>
      <c r="E142" s="15">
        <v>123532</v>
      </c>
      <c r="F142" s="17">
        <f>SUM(B20)</f>
        <v>774.61538461538464</v>
      </c>
      <c r="G142" s="189">
        <f t="shared" si="3"/>
        <v>9.4058468811569224E-3</v>
      </c>
      <c r="H142" s="102">
        <v>8085.420000000001</v>
      </c>
      <c r="I142" s="89">
        <f t="shared" si="4"/>
        <v>76.050222489843819</v>
      </c>
      <c r="L142" s="30">
        <f t="shared" si="5"/>
        <v>12128.130000000001</v>
      </c>
      <c r="M142" s="30">
        <f t="shared" si="6"/>
        <v>145537.56</v>
      </c>
      <c r="N142" s="30"/>
      <c r="O142" s="30">
        <f t="shared" si="7"/>
        <v>13230.687272727273</v>
      </c>
    </row>
    <row r="143" spans="1:15" x14ac:dyDescent="0.25">
      <c r="A143" s="5">
        <v>30</v>
      </c>
      <c r="B143" s="51" t="s">
        <v>141</v>
      </c>
      <c r="C143" s="25" t="s">
        <v>121</v>
      </c>
      <c r="D143" s="101">
        <v>1</v>
      </c>
      <c r="E143" s="15">
        <v>123532</v>
      </c>
      <c r="F143" s="17">
        <f>SUM(B20)</f>
        <v>774.61538461538464</v>
      </c>
      <c r="G143" s="189">
        <f t="shared" si="3"/>
        <v>6.2705645874379483E-3</v>
      </c>
      <c r="H143" s="102">
        <v>4192.4400000000005</v>
      </c>
      <c r="I143" s="89">
        <f t="shared" si="4"/>
        <v>26.288965798958355</v>
      </c>
      <c r="L143" s="30">
        <f t="shared" si="5"/>
        <v>4192.4400000000005</v>
      </c>
      <c r="M143" s="30">
        <f t="shared" si="6"/>
        <v>50309.280000000006</v>
      </c>
      <c r="N143" s="30"/>
      <c r="O143" s="30">
        <f t="shared" si="7"/>
        <v>4573.5709090909095</v>
      </c>
    </row>
    <row r="144" spans="1:15" x14ac:dyDescent="0.25">
      <c r="A144" s="5">
        <v>31</v>
      </c>
      <c r="B144" s="51" t="s">
        <v>142</v>
      </c>
      <c r="C144" s="25" t="s">
        <v>121</v>
      </c>
      <c r="D144" s="101">
        <v>1</v>
      </c>
      <c r="E144" s="15">
        <v>123532</v>
      </c>
      <c r="F144" s="17">
        <f>SUM(B20)</f>
        <v>774.61538461538464</v>
      </c>
      <c r="G144" s="189">
        <f t="shared" si="3"/>
        <v>6.2705645874379483E-3</v>
      </c>
      <c r="H144" s="102">
        <v>3723.7200000000003</v>
      </c>
      <c r="I144" s="89">
        <f t="shared" si="4"/>
        <v>23.349826765534438</v>
      </c>
      <c r="L144" s="30">
        <f t="shared" si="5"/>
        <v>3723.7200000000003</v>
      </c>
      <c r="M144" s="30">
        <f t="shared" si="6"/>
        <v>44684.639999999999</v>
      </c>
      <c r="N144" s="30"/>
      <c r="O144" s="30">
        <f t="shared" si="7"/>
        <v>4062.24</v>
      </c>
    </row>
    <row r="145" spans="1:17" x14ac:dyDescent="0.25">
      <c r="A145" s="5">
        <v>32</v>
      </c>
      <c r="B145" s="51" t="s">
        <v>170</v>
      </c>
      <c r="C145" s="25" t="s">
        <v>121</v>
      </c>
      <c r="D145" s="101">
        <v>2</v>
      </c>
      <c r="E145" s="15">
        <v>123532</v>
      </c>
      <c r="F145" s="17">
        <f>SUM(B20)</f>
        <v>774.61538461538464</v>
      </c>
      <c r="G145" s="189">
        <f t="shared" si="3"/>
        <v>1.2541129174875897E-2</v>
      </c>
      <c r="H145" s="102">
        <v>14894.880000000001</v>
      </c>
      <c r="I145" s="89">
        <f t="shared" si="4"/>
        <v>186.7986141242755</v>
      </c>
      <c r="L145" s="30">
        <f t="shared" si="5"/>
        <v>29789.760000000002</v>
      </c>
      <c r="M145" s="30">
        <f t="shared" si="6"/>
        <v>357477.12</v>
      </c>
      <c r="N145" s="30"/>
      <c r="O145" s="30">
        <f t="shared" si="7"/>
        <v>32497.919999999998</v>
      </c>
    </row>
    <row r="146" spans="1:17" x14ac:dyDescent="0.25">
      <c r="A146" s="5">
        <v>33</v>
      </c>
      <c r="B146" s="51" t="s">
        <v>144</v>
      </c>
      <c r="C146" s="25" t="s">
        <v>121</v>
      </c>
      <c r="D146" s="101">
        <v>2</v>
      </c>
      <c r="E146" s="15">
        <v>123532</v>
      </c>
      <c r="F146" s="17">
        <f>SUM(B20)</f>
        <v>774.61538461538464</v>
      </c>
      <c r="G146" s="189">
        <f t="shared" si="3"/>
        <v>1.2541129174875897E-2</v>
      </c>
      <c r="H146" s="102">
        <v>27602.400000000001</v>
      </c>
      <c r="I146" s="89">
        <f t="shared" si="4"/>
        <v>346.16526393659444</v>
      </c>
      <c r="L146" s="30">
        <f t="shared" si="5"/>
        <v>55204.800000000003</v>
      </c>
      <c r="M146" s="30">
        <f t="shared" si="6"/>
        <v>662457.60000000009</v>
      </c>
      <c r="N146" s="30"/>
      <c r="O146" s="30">
        <f t="shared" si="7"/>
        <v>60223.41818181819</v>
      </c>
    </row>
    <row r="147" spans="1:17" ht="32.25" thickBot="1" x14ac:dyDescent="0.3">
      <c r="A147" s="5">
        <v>34</v>
      </c>
      <c r="B147" s="51" t="s">
        <v>159</v>
      </c>
      <c r="C147" s="25" t="s">
        <v>121</v>
      </c>
      <c r="D147" s="101">
        <v>5.6</v>
      </c>
      <c r="E147" s="15">
        <v>123532</v>
      </c>
      <c r="F147" s="17">
        <f>SUM(B20)</f>
        <v>774.61538461538464</v>
      </c>
      <c r="G147" s="189">
        <f t="shared" si="3"/>
        <v>3.5115161689652508E-2</v>
      </c>
      <c r="H147" s="102">
        <v>528612.00000000012</v>
      </c>
      <c r="I147" s="89">
        <f t="shared" si="4"/>
        <v>18562.295851090596</v>
      </c>
      <c r="L147" s="30">
        <f t="shared" si="5"/>
        <v>2960227.2000000007</v>
      </c>
      <c r="M147" s="30">
        <f t="shared" si="6"/>
        <v>35522726.400000006</v>
      </c>
      <c r="N147" s="30"/>
      <c r="O147" s="30">
        <f t="shared" si="7"/>
        <v>3229338.7636363641</v>
      </c>
    </row>
    <row r="148" spans="1:17" ht="31.5" customHeight="1" thickBot="1" x14ac:dyDescent="0.3">
      <c r="A148" s="242" t="s">
        <v>67</v>
      </c>
      <c r="B148" s="243"/>
      <c r="C148" s="243"/>
      <c r="D148" s="243"/>
      <c r="E148" s="243"/>
      <c r="F148" s="243"/>
      <c r="G148" s="244"/>
      <c r="H148" s="19"/>
      <c r="I148" s="139">
        <f>SUM(I114:I147)</f>
        <v>50801.368062107707</v>
      </c>
      <c r="L148" s="162">
        <f>SUM(L114:L147)</f>
        <v>8093659.9023000002</v>
      </c>
      <c r="M148" s="162">
        <f>SUM(M114:M147)</f>
        <v>97123918.827600002</v>
      </c>
      <c r="N148" s="162"/>
      <c r="O148" s="162">
        <f>SUM(O114:O147)</f>
        <v>8829447.1661454551</v>
      </c>
      <c r="P148" s="199"/>
      <c r="Q148" s="162">
        <f>SUM(H114:H147)</f>
        <v>1409499.8044680001</v>
      </c>
    </row>
    <row r="150" spans="1:17" x14ac:dyDescent="0.25">
      <c r="A150" s="249" t="s">
        <v>68</v>
      </c>
      <c r="B150" s="249"/>
      <c r="C150" s="249"/>
      <c r="D150" s="249"/>
      <c r="E150" s="249"/>
      <c r="F150" s="249"/>
      <c r="G150" s="249"/>
      <c r="H150" s="249"/>
      <c r="I150" s="249"/>
    </row>
    <row r="151" spans="1:17" ht="16.5" thickBot="1" x14ac:dyDescent="0.3"/>
    <row r="152" spans="1:17" ht="87" customHeight="1" x14ac:dyDescent="0.25">
      <c r="A152" s="32" t="s">
        <v>1</v>
      </c>
      <c r="B152" s="200" t="s">
        <v>33</v>
      </c>
      <c r="C152" s="200" t="s">
        <v>34</v>
      </c>
      <c r="D152" s="200" t="s">
        <v>66</v>
      </c>
      <c r="E152" s="200" t="s">
        <v>36</v>
      </c>
      <c r="F152" s="200" t="s">
        <v>37</v>
      </c>
      <c r="G152" s="200" t="s">
        <v>38</v>
      </c>
      <c r="H152" s="200" t="s">
        <v>39</v>
      </c>
      <c r="I152" s="33" t="s">
        <v>40</v>
      </c>
    </row>
    <row r="153" spans="1:17" ht="16.5" thickBot="1" x14ac:dyDescent="0.3">
      <c r="A153" s="34">
        <v>1</v>
      </c>
      <c r="B153" s="35">
        <v>1</v>
      </c>
      <c r="C153" s="35">
        <v>2</v>
      </c>
      <c r="D153" s="35">
        <v>3</v>
      </c>
      <c r="E153" s="35">
        <v>4</v>
      </c>
      <c r="F153" s="35">
        <v>5</v>
      </c>
      <c r="G153" s="35" t="s">
        <v>41</v>
      </c>
      <c r="H153" s="35">
        <v>7</v>
      </c>
      <c r="I153" s="36" t="s">
        <v>42</v>
      </c>
    </row>
    <row r="154" spans="1:17" x14ac:dyDescent="0.25">
      <c r="A154" s="246" t="s">
        <v>69</v>
      </c>
      <c r="B154" s="247"/>
      <c r="C154" s="247"/>
      <c r="D154" s="247"/>
      <c r="E154" s="247"/>
      <c r="F154" s="247"/>
      <c r="G154" s="247"/>
      <c r="H154" s="247"/>
      <c r="I154" s="248"/>
    </row>
    <row r="155" spans="1:17" ht="32.25" thickBot="1" x14ac:dyDescent="0.3">
      <c r="A155" s="5">
        <v>1</v>
      </c>
      <c r="B155" s="163" t="s">
        <v>210</v>
      </c>
      <c r="C155" s="25" t="s">
        <v>211</v>
      </c>
      <c r="D155" s="101">
        <v>1</v>
      </c>
      <c r="E155" s="15">
        <f>SUM(B19)</f>
        <v>20140</v>
      </c>
      <c r="F155" s="17">
        <f>SUM(B20)</f>
        <v>774.61538461538464</v>
      </c>
      <c r="G155" s="189">
        <f>D155*F155/E155</f>
        <v>3.8461538461538464E-2</v>
      </c>
      <c r="H155" s="102">
        <v>159048.4</v>
      </c>
      <c r="I155" s="89">
        <f>G155*H155</f>
        <v>6117.2461538461539</v>
      </c>
      <c r="L155" s="30">
        <f>D155*H155</f>
        <v>159048.4</v>
      </c>
    </row>
    <row r="156" spans="1:17" ht="31.5" customHeight="1" thickBot="1" x14ac:dyDescent="0.3">
      <c r="A156" s="242" t="s">
        <v>70</v>
      </c>
      <c r="B156" s="243"/>
      <c r="C156" s="243"/>
      <c r="D156" s="243"/>
      <c r="E156" s="243"/>
      <c r="F156" s="243"/>
      <c r="G156" s="244"/>
      <c r="H156" s="209"/>
      <c r="I156" s="91">
        <f>SUM(I155:I155)</f>
        <v>6117.2461538461539</v>
      </c>
      <c r="L156" s="162">
        <f>SUM(L155:L155)</f>
        <v>159048.4</v>
      </c>
    </row>
    <row r="157" spans="1:17" s="197" customFormat="1" x14ac:dyDescent="0.25">
      <c r="A157" s="174"/>
      <c r="B157" s="174"/>
      <c r="C157" s="174"/>
      <c r="D157" s="174"/>
      <c r="E157" s="174"/>
      <c r="F157" s="174"/>
      <c r="G157" s="174"/>
      <c r="H157" s="175"/>
      <c r="I157" s="175"/>
      <c r="L157" s="162"/>
    </row>
    <row r="158" spans="1:17" s="193" customFormat="1" ht="31.5" customHeight="1" x14ac:dyDescent="0.25">
      <c r="A158" s="250" t="s">
        <v>148</v>
      </c>
      <c r="B158" s="250"/>
      <c r="C158" s="250"/>
      <c r="D158" s="250"/>
      <c r="E158" s="250"/>
      <c r="F158" s="250"/>
      <c r="G158" s="250"/>
      <c r="H158" s="250"/>
      <c r="I158" s="250"/>
      <c r="L158" s="162"/>
    </row>
    <row r="159" spans="1:17" s="193" customFormat="1" ht="16.5" thickBot="1" x14ac:dyDescent="0.3">
      <c r="L159" s="162"/>
    </row>
    <row r="160" spans="1:17" s="193" customFormat="1" ht="89.25" customHeight="1" x14ac:dyDescent="0.25">
      <c r="A160" s="32" t="s">
        <v>1</v>
      </c>
      <c r="B160" s="194" t="s">
        <v>33</v>
      </c>
      <c r="C160" s="194" t="s">
        <v>34</v>
      </c>
      <c r="D160" s="194" t="s">
        <v>66</v>
      </c>
      <c r="E160" s="194" t="s">
        <v>36</v>
      </c>
      <c r="F160" s="194" t="s">
        <v>37</v>
      </c>
      <c r="G160" s="194" t="s">
        <v>38</v>
      </c>
      <c r="H160" s="194" t="s">
        <v>39</v>
      </c>
      <c r="I160" s="33" t="s">
        <v>40</v>
      </c>
      <c r="L160" s="162"/>
    </row>
    <row r="161" spans="1:12" s="193" customFormat="1" ht="16.5" customHeight="1" thickBot="1" x14ac:dyDescent="0.3">
      <c r="A161" s="34">
        <v>1</v>
      </c>
      <c r="B161" s="35">
        <v>1</v>
      </c>
      <c r="C161" s="35">
        <v>2</v>
      </c>
      <c r="D161" s="35">
        <v>3</v>
      </c>
      <c r="E161" s="35">
        <v>4</v>
      </c>
      <c r="F161" s="35">
        <v>5</v>
      </c>
      <c r="G161" s="35" t="s">
        <v>41</v>
      </c>
      <c r="H161" s="35">
        <v>7</v>
      </c>
      <c r="I161" s="36" t="s">
        <v>42</v>
      </c>
      <c r="L161" s="162"/>
    </row>
    <row r="162" spans="1:12" s="193" customFormat="1" ht="31.5" customHeight="1" x14ac:dyDescent="0.25">
      <c r="A162" s="246" t="s">
        <v>149</v>
      </c>
      <c r="B162" s="247"/>
      <c r="C162" s="247"/>
      <c r="D162" s="247"/>
      <c r="E162" s="247"/>
      <c r="F162" s="247"/>
      <c r="G162" s="247"/>
      <c r="H162" s="247"/>
      <c r="I162" s="248"/>
      <c r="L162" s="162"/>
    </row>
    <row r="163" spans="1:12" s="193" customFormat="1" ht="31.5" customHeight="1" thickBot="1" x14ac:dyDescent="0.3">
      <c r="A163" s="24" t="s">
        <v>123</v>
      </c>
      <c r="B163" s="176" t="s">
        <v>123</v>
      </c>
      <c r="C163" s="25" t="s">
        <v>123</v>
      </c>
      <c r="D163" s="101">
        <v>0</v>
      </c>
      <c r="E163" s="15">
        <f>SUM(B18)</f>
        <v>30346</v>
      </c>
      <c r="F163" s="17">
        <f>SUM(B23)</f>
        <v>0</v>
      </c>
      <c r="G163" s="6">
        <f>D163*F163/E163</f>
        <v>0</v>
      </c>
      <c r="H163" s="102">
        <v>0</v>
      </c>
      <c r="I163" s="89">
        <f>G163*H163</f>
        <v>0</v>
      </c>
      <c r="L163" s="162"/>
    </row>
    <row r="164" spans="1:12" s="193" customFormat="1" ht="31.5" customHeight="1" thickBot="1" x14ac:dyDescent="0.3">
      <c r="A164" s="242" t="s">
        <v>70</v>
      </c>
      <c r="B164" s="243"/>
      <c r="C164" s="243"/>
      <c r="D164" s="243"/>
      <c r="E164" s="243"/>
      <c r="F164" s="243"/>
      <c r="G164" s="244"/>
      <c r="H164" s="19"/>
      <c r="I164" s="91">
        <f>SUM(I163:I163)</f>
        <v>0</v>
      </c>
      <c r="L164" s="162"/>
    </row>
    <row r="166" spans="1:12" x14ac:dyDescent="0.25">
      <c r="A166" s="245" t="s">
        <v>71</v>
      </c>
      <c r="B166" s="245"/>
      <c r="C166" s="245"/>
      <c r="D166" s="245"/>
      <c r="E166" s="245"/>
      <c r="F166" s="245"/>
      <c r="G166" s="245"/>
      <c r="H166" s="245"/>
      <c r="I166" s="245"/>
      <c r="J166" s="245"/>
    </row>
    <row r="168" spans="1:12" ht="23.25" customHeight="1" x14ac:dyDescent="0.25">
      <c r="C168" s="193"/>
      <c r="D168" s="193"/>
      <c r="E168" s="193"/>
      <c r="F168" s="31"/>
      <c r="G168" s="52"/>
      <c r="H168" s="193"/>
    </row>
    <row r="169" spans="1:12" ht="16.5" thickBot="1" x14ac:dyDescent="0.3"/>
    <row r="170" spans="1:12" x14ac:dyDescent="0.25">
      <c r="A170" s="70"/>
      <c r="B170" s="251" t="s">
        <v>93</v>
      </c>
      <c r="C170" s="252"/>
      <c r="D170" s="252"/>
      <c r="E170" s="252"/>
      <c r="F170" s="252"/>
      <c r="G170" s="252"/>
      <c r="H170" s="252"/>
      <c r="I170" s="253"/>
      <c r="J170" s="74" t="s">
        <v>92</v>
      </c>
    </row>
    <row r="171" spans="1:12" ht="31.5" customHeight="1" x14ac:dyDescent="0.25">
      <c r="A171" s="70"/>
      <c r="B171" s="72"/>
      <c r="C171" s="67"/>
      <c r="D171" s="67"/>
      <c r="E171" s="67"/>
      <c r="F171" s="67"/>
      <c r="G171" s="67"/>
      <c r="H171" s="177"/>
      <c r="I171" s="178"/>
      <c r="J171" s="75"/>
    </row>
    <row r="172" spans="1:12" ht="16.5" thickBot="1" x14ac:dyDescent="0.3">
      <c r="A172" s="68"/>
      <c r="B172" s="93">
        <f>I75</f>
        <v>12994.23076923077</v>
      </c>
      <c r="C172" s="94">
        <f>I83</f>
        <v>0</v>
      </c>
      <c r="D172" s="94">
        <f>I91</f>
        <v>0</v>
      </c>
      <c r="E172" s="94">
        <f>I99</f>
        <v>0</v>
      </c>
      <c r="F172" s="94">
        <f>I107</f>
        <v>58.74115384615385</v>
      </c>
      <c r="G172" s="94">
        <f>I148</f>
        <v>50801.368062107707</v>
      </c>
      <c r="H172" s="179">
        <f>I156</f>
        <v>6117.2461538461539</v>
      </c>
      <c r="I172" s="172">
        <f>I164</f>
        <v>0</v>
      </c>
      <c r="J172" s="96">
        <f>SUM(B172:I172)</f>
        <v>69971.586139030784</v>
      </c>
    </row>
    <row r="184" spans="10:10" x14ac:dyDescent="0.25">
      <c r="J184" s="152"/>
    </row>
  </sheetData>
  <mergeCells count="63">
    <mergeCell ref="A48:I48"/>
    <mergeCell ref="A51:I51"/>
    <mergeCell ref="I52:I53"/>
    <mergeCell ref="A53:F53"/>
    <mergeCell ref="A23:I23"/>
    <mergeCell ref="A38:F38"/>
    <mergeCell ref="A40:I40"/>
    <mergeCell ref="A44:I44"/>
    <mergeCell ref="I45:I46"/>
    <mergeCell ref="A46:F4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5:I55"/>
    <mergeCell ref="A63:I63"/>
    <mergeCell ref="A83:G83"/>
    <mergeCell ref="A85:I85"/>
    <mergeCell ref="D59:G59"/>
    <mergeCell ref="A89:I89"/>
    <mergeCell ref="A91:G91"/>
    <mergeCell ref="A93:I93"/>
    <mergeCell ref="I6:J6"/>
    <mergeCell ref="A154:I154"/>
    <mergeCell ref="A101:I101"/>
    <mergeCell ref="A70:I70"/>
    <mergeCell ref="A75:G75"/>
    <mergeCell ref="A77:I77"/>
    <mergeCell ref="A81:I81"/>
    <mergeCell ref="A97:I97"/>
    <mergeCell ref="A99:G99"/>
    <mergeCell ref="A65:I65"/>
    <mergeCell ref="A32:I32"/>
    <mergeCell ref="A36:I36"/>
    <mergeCell ref="I37:I38"/>
    <mergeCell ref="B170:I170"/>
    <mergeCell ref="A156:G156"/>
    <mergeCell ref="A166:J166"/>
    <mergeCell ref="A105:J105"/>
    <mergeCell ref="A107:G107"/>
    <mergeCell ref="A109:I109"/>
    <mergeCell ref="A113:I113"/>
    <mergeCell ref="A148:G148"/>
    <mergeCell ref="A150:I150"/>
    <mergeCell ref="A158:I158"/>
    <mergeCell ref="A162:I162"/>
    <mergeCell ref="A164:G164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62" max="9" man="1"/>
    <brk id="92" max="9" man="1"/>
    <brk id="157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r:id="rId5">
            <anchor moveWithCells="1" sizeWithCells="1">
              <from>
                <xdr:col>6</xdr:col>
                <xdr:colOff>323850</xdr:colOff>
                <xdr:row>37</xdr:row>
                <xdr:rowOff>200025</xdr:rowOff>
              </from>
              <to>
                <xdr:col>6</xdr:col>
                <xdr:colOff>628650</xdr:colOff>
                <xdr:row>38</xdr:row>
                <xdr:rowOff>38100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2" r:id="rId6">
          <objectPr defaultSize="0" r:id="rId7">
            <anchor moveWithCells="1" sizeWithCells="1">
              <from>
                <xdr:col>6</xdr:col>
                <xdr:colOff>361950</xdr:colOff>
                <xdr:row>28</xdr:row>
                <xdr:rowOff>190500</xdr:rowOff>
              </from>
              <to>
                <xdr:col>6</xdr:col>
                <xdr:colOff>704850</xdr:colOff>
                <xdr:row>29</xdr:row>
                <xdr:rowOff>28575</xdr:rowOff>
              </to>
            </anchor>
          </objectPr>
        </oleObject>
      </mc:Choice>
      <mc:Fallback>
        <oleObject progId="Equation.3" shapeId="7172" r:id="rId6"/>
      </mc:Fallback>
    </mc:AlternateContent>
    <mc:AlternateContent xmlns:mc="http://schemas.openxmlformats.org/markup-compatibility/2006">
      <mc:Choice Requires="x14">
        <oleObject progId="Equation.3" shapeId="7179" r:id="rId8">
          <objectPr defaultSize="0" autoPict="0" r:id="rId9">
            <anchor moveWithCells="1" sizeWithCells="1">
              <from>
                <xdr:col>4</xdr:col>
                <xdr:colOff>457200</xdr:colOff>
                <xdr:row>179</xdr:row>
                <xdr:rowOff>28575</xdr:rowOff>
              </from>
              <to>
                <xdr:col>5</xdr:col>
                <xdr:colOff>552450</xdr:colOff>
                <xdr:row>179</xdr:row>
                <xdr:rowOff>28575</xdr:rowOff>
              </to>
            </anchor>
          </objectPr>
        </oleObject>
      </mc:Choice>
      <mc:Fallback>
        <oleObject progId="Equation.3" shapeId="7179" r:id="rId8"/>
      </mc:Fallback>
    </mc:AlternateContent>
    <mc:AlternateContent xmlns:mc="http://schemas.openxmlformats.org/markup-compatibility/2006">
      <mc:Choice Requires="x14">
        <oleObject progId="Equation.3" shapeId="7192" r:id="rId10">
          <objectPr defaultSize="0" autoPict="0" r:id="rId11">
            <anchor moveWithCells="1" sizeWithCells="1">
              <from>
                <xdr:col>4</xdr:col>
                <xdr:colOff>409575</xdr:colOff>
                <xdr:row>179</xdr:row>
                <xdr:rowOff>28575</xdr:rowOff>
              </from>
              <to>
                <xdr:col>4</xdr:col>
                <xdr:colOff>752475</xdr:colOff>
                <xdr:row>179</xdr:row>
                <xdr:rowOff>28575</xdr:rowOff>
              </to>
            </anchor>
          </objectPr>
        </oleObject>
      </mc:Choice>
      <mc:Fallback>
        <oleObject progId="Equation.3" shapeId="7192" r:id="rId10"/>
      </mc:Fallback>
    </mc:AlternateContent>
    <mc:AlternateContent xmlns:mc="http://schemas.openxmlformats.org/markup-compatibility/2006">
      <mc:Choice Requires="x14">
        <oleObject progId="Equation.3" shapeId="7193" r:id="rId12">
          <objectPr defaultSize="0" autoPict="0" r:id="rId13">
            <anchor moveWithCells="1" sizeWithCells="1">
              <from>
                <xdr:col>3</xdr:col>
                <xdr:colOff>342900</xdr:colOff>
                <xdr:row>179</xdr:row>
                <xdr:rowOff>28575</xdr:rowOff>
              </from>
              <to>
                <xdr:col>3</xdr:col>
                <xdr:colOff>781050</xdr:colOff>
                <xdr:row>179</xdr:row>
                <xdr:rowOff>28575</xdr:rowOff>
              </to>
            </anchor>
          </objectPr>
        </oleObject>
      </mc:Choice>
      <mc:Fallback>
        <oleObject progId="Equation.3" shapeId="7193" r:id="rId12"/>
      </mc:Fallback>
    </mc:AlternateContent>
    <mc:AlternateContent xmlns:mc="http://schemas.openxmlformats.org/markup-compatibility/2006">
      <mc:Choice Requires="x14">
        <oleObject progId="Equation.3" shapeId="7194" r:id="rId14">
          <objectPr defaultSize="0" autoPict="0" r:id="rId15">
            <anchor moveWithCells="1" sizeWithCells="1">
              <from>
                <xdr:col>5</xdr:col>
                <xdr:colOff>866775</xdr:colOff>
                <xdr:row>179</xdr:row>
                <xdr:rowOff>28575</xdr:rowOff>
              </from>
              <to>
                <xdr:col>5</xdr:col>
                <xdr:colOff>1057275</xdr:colOff>
                <xdr:row>179</xdr:row>
                <xdr:rowOff>28575</xdr:rowOff>
              </to>
            </anchor>
          </objectPr>
        </oleObject>
      </mc:Choice>
      <mc:Fallback>
        <oleObject progId="Equation.3" shapeId="7194" r:id="rId14"/>
      </mc:Fallback>
    </mc:AlternateContent>
    <mc:AlternateContent xmlns:mc="http://schemas.openxmlformats.org/markup-compatibility/2006">
      <mc:Choice Requires="x14">
        <oleObject progId="Equation.3" shapeId="7196" r:id="rId16">
          <objectPr defaultSize="0" r:id="rId17">
            <anchor moveWithCells="1" sizeWithCells="1">
              <from>
                <xdr:col>6</xdr:col>
                <xdr:colOff>304800</xdr:colOff>
                <xdr:row>45</xdr:row>
                <xdr:rowOff>228600</xdr:rowOff>
              </from>
              <to>
                <xdr:col>6</xdr:col>
                <xdr:colOff>676275</xdr:colOff>
                <xdr:row>46</xdr:row>
                <xdr:rowOff>76200</xdr:rowOff>
              </to>
            </anchor>
          </objectPr>
        </oleObject>
      </mc:Choice>
      <mc:Fallback>
        <oleObject progId="Equation.3" shapeId="7196" r:id="rId16"/>
      </mc:Fallback>
    </mc:AlternateContent>
    <mc:AlternateContent xmlns:mc="http://schemas.openxmlformats.org/markup-compatibility/2006">
      <mc:Choice Requires="x14">
        <oleObject progId="Equation.3" shapeId="7199" r:id="rId18">
          <objectPr defaultSize="0" autoPict="0" r:id="rId19">
            <anchor moveWithCells="1" sizeWithCells="1">
              <from>
                <xdr:col>7</xdr:col>
                <xdr:colOff>495300</xdr:colOff>
                <xdr:row>74</xdr:row>
                <xdr:rowOff>285750</xdr:rowOff>
              </from>
              <to>
                <xdr:col>7</xdr:col>
                <xdr:colOff>809625</xdr:colOff>
                <xdr:row>75</xdr:row>
                <xdr:rowOff>123825</xdr:rowOff>
              </to>
            </anchor>
          </objectPr>
        </oleObject>
      </mc:Choice>
      <mc:Fallback>
        <oleObject progId="Equation.3" shapeId="7199" r:id="rId18"/>
      </mc:Fallback>
    </mc:AlternateContent>
    <mc:AlternateContent xmlns:mc="http://schemas.openxmlformats.org/markup-compatibility/2006">
      <mc:Choice Requires="x14">
        <oleObject progId="Equation.3" shapeId="7200" r:id="rId20">
          <objectPr defaultSize="0" autoPict="0" r:id="rId21">
            <anchor moveWithCells="1" sizeWithCells="1">
              <from>
                <xdr:col>7</xdr:col>
                <xdr:colOff>504825</xdr:colOff>
                <xdr:row>98</xdr:row>
                <xdr:rowOff>361950</xdr:rowOff>
              </from>
              <to>
                <xdr:col>7</xdr:col>
                <xdr:colOff>809625</xdr:colOff>
                <xdr:row>100</xdr:row>
                <xdr:rowOff>0</xdr:rowOff>
              </to>
            </anchor>
          </objectPr>
        </oleObject>
      </mc:Choice>
      <mc:Fallback>
        <oleObject progId="Equation.3" shapeId="7200" r:id="rId20"/>
      </mc:Fallback>
    </mc:AlternateContent>
    <mc:AlternateContent xmlns:mc="http://schemas.openxmlformats.org/markup-compatibility/2006">
      <mc:Choice Requires="x14">
        <oleObject progId="Equation.3" shapeId="7201" r:id="rId22">
          <objectPr defaultSize="0" autoPict="0" r:id="rId23">
            <anchor moveWithCells="1" sizeWithCells="1">
              <from>
                <xdr:col>7</xdr:col>
                <xdr:colOff>533400</xdr:colOff>
                <xdr:row>106</xdr:row>
                <xdr:rowOff>390525</xdr:rowOff>
              </from>
              <to>
                <xdr:col>7</xdr:col>
                <xdr:colOff>828675</xdr:colOff>
                <xdr:row>108</xdr:row>
                <xdr:rowOff>38100</xdr:rowOff>
              </to>
            </anchor>
          </objectPr>
        </oleObject>
      </mc:Choice>
      <mc:Fallback>
        <oleObject progId="Equation.3" shapeId="7201" r:id="rId22"/>
      </mc:Fallback>
    </mc:AlternateContent>
    <mc:AlternateContent xmlns:mc="http://schemas.openxmlformats.org/markup-compatibility/2006">
      <mc:Choice Requires="x14">
        <oleObject progId="Equation.3" shapeId="7202" r:id="rId24">
          <objectPr defaultSize="0" autoPict="0" r:id="rId25">
            <anchor moveWithCells="1" sizeWithCells="1">
              <from>
                <xdr:col>7</xdr:col>
                <xdr:colOff>457200</xdr:colOff>
                <xdr:row>148</xdr:row>
                <xdr:rowOff>114300</xdr:rowOff>
              </from>
              <to>
                <xdr:col>7</xdr:col>
                <xdr:colOff>809625</xdr:colOff>
                <xdr:row>149</xdr:row>
                <xdr:rowOff>152400</xdr:rowOff>
              </to>
            </anchor>
          </objectPr>
        </oleObject>
      </mc:Choice>
      <mc:Fallback>
        <oleObject progId="Equation.3" shapeId="7202" r:id="rId24"/>
      </mc:Fallback>
    </mc:AlternateContent>
    <mc:AlternateContent xmlns:mc="http://schemas.openxmlformats.org/markup-compatibility/2006">
      <mc:Choice Requires="x14">
        <oleObject progId="Equation.3" shapeId="7203" r:id="rId26">
          <objectPr defaultSize="0" autoPict="0" r:id="rId27">
            <anchor moveWithCells="1" sizeWithCells="1">
              <from>
                <xdr:col>7</xdr:col>
                <xdr:colOff>428625</xdr:colOff>
                <xdr:row>156</xdr:row>
                <xdr:rowOff>123825</xdr:rowOff>
              </from>
              <to>
                <xdr:col>7</xdr:col>
                <xdr:colOff>800100</xdr:colOff>
                <xdr:row>157</xdr:row>
                <xdr:rowOff>161925</xdr:rowOff>
              </to>
            </anchor>
          </objectPr>
        </oleObject>
      </mc:Choice>
      <mc:Fallback>
        <oleObject progId="Equation.3" shapeId="7203" r:id="rId26"/>
      </mc:Fallback>
    </mc:AlternateContent>
    <mc:AlternateContent xmlns:mc="http://schemas.openxmlformats.org/markup-compatibility/2006">
      <mc:Choice Requires="x14">
        <oleObject progId="Equation.3" shapeId="7205" r:id="rId28">
          <objectPr defaultSize="0" autoPict="0" r:id="rId9">
            <anchor moveWithCells="1" sizeWithCells="1">
              <from>
                <xdr:col>4</xdr:col>
                <xdr:colOff>457200</xdr:colOff>
                <xdr:row>179</xdr:row>
                <xdr:rowOff>28575</xdr:rowOff>
              </from>
              <to>
                <xdr:col>5</xdr:col>
                <xdr:colOff>552450</xdr:colOff>
                <xdr:row>179</xdr:row>
                <xdr:rowOff>28575</xdr:rowOff>
              </to>
            </anchor>
          </objectPr>
        </oleObject>
      </mc:Choice>
      <mc:Fallback>
        <oleObject progId="Equation.3" shapeId="7205" r:id="rId28"/>
      </mc:Fallback>
    </mc:AlternateContent>
    <mc:AlternateContent xmlns:mc="http://schemas.openxmlformats.org/markup-compatibility/2006">
      <mc:Choice Requires="x14">
        <oleObject progId="Equation.3" shapeId="7218" r:id="rId29">
          <objectPr defaultSize="0" autoPict="0" r:id="rId11">
            <anchor moveWithCells="1" sizeWithCells="1">
              <from>
                <xdr:col>4</xdr:col>
                <xdr:colOff>409575</xdr:colOff>
                <xdr:row>179</xdr:row>
                <xdr:rowOff>28575</xdr:rowOff>
              </from>
              <to>
                <xdr:col>4</xdr:col>
                <xdr:colOff>752475</xdr:colOff>
                <xdr:row>179</xdr:row>
                <xdr:rowOff>28575</xdr:rowOff>
              </to>
            </anchor>
          </objectPr>
        </oleObject>
      </mc:Choice>
      <mc:Fallback>
        <oleObject progId="Equation.3" shapeId="7218" r:id="rId29"/>
      </mc:Fallback>
    </mc:AlternateContent>
    <mc:AlternateContent xmlns:mc="http://schemas.openxmlformats.org/markup-compatibility/2006">
      <mc:Choice Requires="x14">
        <oleObject progId="Equation.3" shapeId="7219" r:id="rId30">
          <objectPr defaultSize="0" autoPict="0" r:id="rId13">
            <anchor moveWithCells="1" sizeWithCells="1">
              <from>
                <xdr:col>3</xdr:col>
                <xdr:colOff>342900</xdr:colOff>
                <xdr:row>179</xdr:row>
                <xdr:rowOff>28575</xdr:rowOff>
              </from>
              <to>
                <xdr:col>3</xdr:col>
                <xdr:colOff>781050</xdr:colOff>
                <xdr:row>179</xdr:row>
                <xdr:rowOff>28575</xdr:rowOff>
              </to>
            </anchor>
          </objectPr>
        </oleObject>
      </mc:Choice>
      <mc:Fallback>
        <oleObject progId="Equation.3" shapeId="7219" r:id="rId30"/>
      </mc:Fallback>
    </mc:AlternateContent>
    <mc:AlternateContent xmlns:mc="http://schemas.openxmlformats.org/markup-compatibility/2006">
      <mc:Choice Requires="x14">
        <oleObject progId="Equation.3" shapeId="7220" r:id="rId31">
          <objectPr defaultSize="0" autoPict="0" r:id="rId15">
            <anchor moveWithCells="1" sizeWithCells="1">
              <from>
                <xdr:col>5</xdr:col>
                <xdr:colOff>866775</xdr:colOff>
                <xdr:row>179</xdr:row>
                <xdr:rowOff>28575</xdr:rowOff>
              </from>
              <to>
                <xdr:col>5</xdr:col>
                <xdr:colOff>1057275</xdr:colOff>
                <xdr:row>179</xdr:row>
                <xdr:rowOff>28575</xdr:rowOff>
              </to>
            </anchor>
          </objectPr>
        </oleObject>
      </mc:Choice>
      <mc:Fallback>
        <oleObject progId="Equation.3" shapeId="7220" r:id="rId31"/>
      </mc:Fallback>
    </mc:AlternateContent>
    <mc:AlternateContent xmlns:mc="http://schemas.openxmlformats.org/markup-compatibility/2006">
      <mc:Choice Requires="x14">
        <oleObject progId="Equation.3" shapeId="7221" r:id="rId32">
          <objectPr defaultSize="0" autoPict="0" r:id="rId33">
            <anchor moveWithCells="1" sizeWithCells="1">
              <from>
                <xdr:col>7</xdr:col>
                <xdr:colOff>409575</xdr:colOff>
                <xdr:row>90</xdr:row>
                <xdr:rowOff>371475</xdr:rowOff>
              </from>
              <to>
                <xdr:col>7</xdr:col>
                <xdr:colOff>904875</xdr:colOff>
                <xdr:row>92</xdr:row>
                <xdr:rowOff>9525</xdr:rowOff>
              </to>
            </anchor>
          </objectPr>
        </oleObject>
      </mc:Choice>
      <mc:Fallback>
        <oleObject progId="Equation.3" shapeId="7221" r:id="rId32"/>
      </mc:Fallback>
    </mc:AlternateContent>
    <mc:AlternateContent xmlns:mc="http://schemas.openxmlformats.org/markup-compatibility/2006">
      <mc:Choice Requires="x14">
        <oleObject progId="Equation.3" shapeId="7223" r:id="rId34">
          <objectPr defaultSize="0" autoPict="0" r:id="rId35">
            <anchor moveWithCells="1" sizeWithCells="1">
              <from>
                <xdr:col>6</xdr:col>
                <xdr:colOff>152400</xdr:colOff>
                <xdr:row>52</xdr:row>
                <xdr:rowOff>190500</xdr:rowOff>
              </from>
              <to>
                <xdr:col>6</xdr:col>
                <xdr:colOff>704850</xdr:colOff>
                <xdr:row>53</xdr:row>
                <xdr:rowOff>152400</xdr:rowOff>
              </to>
            </anchor>
          </objectPr>
        </oleObject>
      </mc:Choice>
      <mc:Fallback>
        <oleObject progId="Equation.3" shapeId="7223" r:id="rId34"/>
      </mc:Fallback>
    </mc:AlternateContent>
    <mc:AlternateContent xmlns:mc="http://schemas.openxmlformats.org/markup-compatibility/2006">
      <mc:Choice Requires="x14">
        <oleObject progId="Equation.3" shapeId="7224" r:id="rId36">
          <objectPr defaultSize="0" autoPict="0" r:id="rId37">
            <anchor moveWithCells="1" sizeWithCells="1">
              <from>
                <xdr:col>4</xdr:col>
                <xdr:colOff>114300</xdr:colOff>
                <xdr:row>56</xdr:row>
                <xdr:rowOff>152400</xdr:rowOff>
              </from>
              <to>
                <xdr:col>5</xdr:col>
                <xdr:colOff>1085850</xdr:colOff>
                <xdr:row>58</xdr:row>
                <xdr:rowOff>114300</xdr:rowOff>
              </to>
            </anchor>
          </objectPr>
        </oleObject>
      </mc:Choice>
      <mc:Fallback>
        <oleObject progId="Equation.3" shapeId="7224" r:id="rId36"/>
      </mc:Fallback>
    </mc:AlternateContent>
    <mc:AlternateContent xmlns:mc="http://schemas.openxmlformats.org/markup-compatibility/2006">
      <mc:Choice Requires="x14">
        <oleObject progId="Equation.3" shapeId="7225" r:id="rId38">
          <objectPr defaultSize="0" autoPict="0" r:id="rId39">
            <anchor moveWithCells="1" sizeWithCells="1">
              <from>
                <xdr:col>3</xdr:col>
                <xdr:colOff>457200</xdr:colOff>
                <xdr:row>59</xdr:row>
                <xdr:rowOff>266700</xdr:rowOff>
              </from>
              <to>
                <xdr:col>3</xdr:col>
                <xdr:colOff>742950</xdr:colOff>
                <xdr:row>60</xdr:row>
                <xdr:rowOff>104775</xdr:rowOff>
              </to>
            </anchor>
          </objectPr>
        </oleObject>
      </mc:Choice>
      <mc:Fallback>
        <oleObject progId="Equation.3" shapeId="7225" r:id="rId38"/>
      </mc:Fallback>
    </mc:AlternateContent>
    <mc:AlternateContent xmlns:mc="http://schemas.openxmlformats.org/markup-compatibility/2006">
      <mc:Choice Requires="x14">
        <oleObject progId="Equation.3" shapeId="7226" r:id="rId40">
          <objectPr defaultSize="0" r:id="rId5">
            <anchor moveWithCells="1" sizeWithCells="1">
              <from>
                <xdr:col>4</xdr:col>
                <xdr:colOff>485775</xdr:colOff>
                <xdr:row>59</xdr:row>
                <xdr:rowOff>209550</xdr:rowOff>
              </from>
              <to>
                <xdr:col>4</xdr:col>
                <xdr:colOff>790575</xdr:colOff>
                <xdr:row>60</xdr:row>
                <xdr:rowOff>57150</xdr:rowOff>
              </to>
            </anchor>
          </objectPr>
        </oleObject>
      </mc:Choice>
      <mc:Fallback>
        <oleObject progId="Equation.3" shapeId="7226" r:id="rId40"/>
      </mc:Fallback>
    </mc:AlternateContent>
    <mc:AlternateContent xmlns:mc="http://schemas.openxmlformats.org/markup-compatibility/2006">
      <mc:Choice Requires="x14">
        <oleObject progId="Equation.3" shapeId="7227" r:id="rId41">
          <objectPr defaultSize="0" r:id="rId17">
            <anchor moveWithCells="1" sizeWithCells="1">
              <from>
                <xdr:col>5</xdr:col>
                <xdr:colOff>400050</xdr:colOff>
                <xdr:row>59</xdr:row>
                <xdr:rowOff>276225</xdr:rowOff>
              </from>
              <to>
                <xdr:col>5</xdr:col>
                <xdr:colOff>771525</xdr:colOff>
                <xdr:row>60</xdr:row>
                <xdr:rowOff>114300</xdr:rowOff>
              </to>
            </anchor>
          </objectPr>
        </oleObject>
      </mc:Choice>
      <mc:Fallback>
        <oleObject progId="Equation.3" shapeId="7227" r:id="rId41"/>
      </mc:Fallback>
    </mc:AlternateContent>
    <mc:AlternateContent xmlns:mc="http://schemas.openxmlformats.org/markup-compatibility/2006">
      <mc:Choice Requires="x14">
        <oleObject progId="Equation.3" shapeId="7228" r:id="rId42">
          <objectPr defaultSize="0" r:id="rId13">
            <anchor moveWithCells="1" sizeWithCells="1">
              <from>
                <xdr:col>7</xdr:col>
                <xdr:colOff>400050</xdr:colOff>
                <xdr:row>59</xdr:row>
                <xdr:rowOff>285750</xdr:rowOff>
              </from>
              <to>
                <xdr:col>7</xdr:col>
                <xdr:colOff>838200</xdr:colOff>
                <xdr:row>60</xdr:row>
                <xdr:rowOff>142875</xdr:rowOff>
              </to>
            </anchor>
          </objectPr>
        </oleObject>
      </mc:Choice>
      <mc:Fallback>
        <oleObject progId="Equation.3" shapeId="7228" r:id="rId42"/>
      </mc:Fallback>
    </mc:AlternateContent>
    <mc:AlternateContent xmlns:mc="http://schemas.openxmlformats.org/markup-compatibility/2006">
      <mc:Choice Requires="x14">
        <oleObject progId="Equation.3" shapeId="7229" r:id="rId43">
          <objectPr defaultSize="0" autoPict="0" r:id="rId35">
            <anchor moveWithCells="1" sizeWithCells="1">
              <from>
                <xdr:col>6</xdr:col>
                <xdr:colOff>266700</xdr:colOff>
                <xdr:row>59</xdr:row>
                <xdr:rowOff>304800</xdr:rowOff>
              </from>
              <to>
                <xdr:col>6</xdr:col>
                <xdr:colOff>819150</xdr:colOff>
                <xdr:row>60</xdr:row>
                <xdr:rowOff>171450</xdr:rowOff>
              </to>
            </anchor>
          </objectPr>
        </oleObject>
      </mc:Choice>
      <mc:Fallback>
        <oleObject progId="Equation.3" shapeId="7229" r:id="rId43"/>
      </mc:Fallback>
    </mc:AlternateContent>
    <mc:AlternateContent xmlns:mc="http://schemas.openxmlformats.org/markup-compatibility/2006">
      <mc:Choice Requires="x14">
        <oleObject progId="Equation.3" shapeId="7230" r:id="rId44">
          <objectPr defaultSize="0" autoPict="0" r:id="rId45">
            <anchor moveWithCells="1" sizeWithCells="1">
              <from>
                <xdr:col>7</xdr:col>
                <xdr:colOff>371475</xdr:colOff>
                <xdr:row>164</xdr:row>
                <xdr:rowOff>133350</xdr:rowOff>
              </from>
              <to>
                <xdr:col>7</xdr:col>
                <xdr:colOff>962025</xdr:colOff>
                <xdr:row>165</xdr:row>
                <xdr:rowOff>190500</xdr:rowOff>
              </to>
            </anchor>
          </objectPr>
        </oleObject>
      </mc:Choice>
      <mc:Fallback>
        <oleObject progId="Equation.3" shapeId="7230" r:id="rId44"/>
      </mc:Fallback>
    </mc:AlternateContent>
    <mc:AlternateContent xmlns:mc="http://schemas.openxmlformats.org/markup-compatibility/2006">
      <mc:Choice Requires="x14">
        <oleObject progId="Equation.3" shapeId="7231" r:id="rId46">
          <objectPr defaultSize="0" autoPict="0" r:id="rId47">
            <anchor moveWithCells="1" sizeWithCells="1">
              <from>
                <xdr:col>3</xdr:col>
                <xdr:colOff>19050</xdr:colOff>
                <xdr:row>168</xdr:row>
                <xdr:rowOff>190500</xdr:rowOff>
              </from>
              <to>
                <xdr:col>6</xdr:col>
                <xdr:colOff>266700</xdr:colOff>
                <xdr:row>170</xdr:row>
                <xdr:rowOff>123825</xdr:rowOff>
              </to>
            </anchor>
          </objectPr>
        </oleObject>
      </mc:Choice>
      <mc:Fallback>
        <oleObject progId="Equation.3" shapeId="7231" r:id="rId46"/>
      </mc:Fallback>
    </mc:AlternateContent>
    <mc:AlternateContent xmlns:mc="http://schemas.openxmlformats.org/markup-compatibility/2006">
      <mc:Choice Requires="x14">
        <oleObject progId="Equation.3" shapeId="7232" r:id="rId48">
          <objectPr defaultSize="0" autoPict="0" r:id="rId19">
            <anchor moveWithCells="1" sizeWithCells="1">
              <from>
                <xdr:col>1</xdr:col>
                <xdr:colOff>1000125</xdr:colOff>
                <xdr:row>171</xdr:row>
                <xdr:rowOff>190500</xdr:rowOff>
              </from>
              <to>
                <xdr:col>1</xdr:col>
                <xdr:colOff>1314450</xdr:colOff>
                <xdr:row>173</xdr:row>
                <xdr:rowOff>28575</xdr:rowOff>
              </to>
            </anchor>
          </objectPr>
        </oleObject>
      </mc:Choice>
      <mc:Fallback>
        <oleObject progId="Equation.3" shapeId="7232" r:id="rId48"/>
      </mc:Fallback>
    </mc:AlternateContent>
    <mc:AlternateContent xmlns:mc="http://schemas.openxmlformats.org/markup-compatibility/2006">
      <mc:Choice Requires="x14">
        <oleObject progId="Equation.3" shapeId="7233" r:id="rId49">
          <objectPr defaultSize="0" autoPict="0" r:id="rId50">
            <anchor moveWithCells="1" sizeWithCells="1">
              <from>
                <xdr:col>2</xdr:col>
                <xdr:colOff>923925</xdr:colOff>
                <xdr:row>172</xdr:row>
                <xdr:rowOff>0</xdr:rowOff>
              </from>
              <to>
                <xdr:col>2</xdr:col>
                <xdr:colOff>1304925</xdr:colOff>
                <xdr:row>173</xdr:row>
                <xdr:rowOff>38100</xdr:rowOff>
              </to>
            </anchor>
          </objectPr>
        </oleObject>
      </mc:Choice>
      <mc:Fallback>
        <oleObject progId="Equation.3" shapeId="7233" r:id="rId49"/>
      </mc:Fallback>
    </mc:AlternateContent>
    <mc:AlternateContent xmlns:mc="http://schemas.openxmlformats.org/markup-compatibility/2006">
      <mc:Choice Requires="x14">
        <oleObject progId="Equation.3" shapeId="7234" r:id="rId51">
          <objectPr defaultSize="0" autoPict="0" r:id="rId33">
            <anchor moveWithCells="1" sizeWithCells="1">
              <from>
                <xdr:col>3</xdr:col>
                <xdr:colOff>381000</xdr:colOff>
                <xdr:row>171</xdr:row>
                <xdr:rowOff>152400</xdr:rowOff>
              </from>
              <to>
                <xdr:col>3</xdr:col>
                <xdr:colOff>876300</xdr:colOff>
                <xdr:row>172</xdr:row>
                <xdr:rowOff>190500</xdr:rowOff>
              </to>
            </anchor>
          </objectPr>
        </oleObject>
      </mc:Choice>
      <mc:Fallback>
        <oleObject progId="Equation.3" shapeId="7234" r:id="rId51"/>
      </mc:Fallback>
    </mc:AlternateContent>
    <mc:AlternateContent xmlns:mc="http://schemas.openxmlformats.org/markup-compatibility/2006">
      <mc:Choice Requires="x14">
        <oleObject progId="Equation.3" shapeId="7235" r:id="rId52">
          <objectPr defaultSize="0" autoPict="0" r:id="rId21">
            <anchor moveWithCells="1" sizeWithCells="1">
              <from>
                <xdr:col>4</xdr:col>
                <xdr:colOff>447675</xdr:colOff>
                <xdr:row>171</xdr:row>
                <xdr:rowOff>152400</xdr:rowOff>
              </from>
              <to>
                <xdr:col>4</xdr:col>
                <xdr:colOff>752475</xdr:colOff>
                <xdr:row>172</xdr:row>
                <xdr:rowOff>180975</xdr:rowOff>
              </to>
            </anchor>
          </objectPr>
        </oleObject>
      </mc:Choice>
      <mc:Fallback>
        <oleObject progId="Equation.3" shapeId="7235" r:id="rId52"/>
      </mc:Fallback>
    </mc:AlternateContent>
    <mc:AlternateContent xmlns:mc="http://schemas.openxmlformats.org/markup-compatibility/2006">
      <mc:Choice Requires="x14">
        <oleObject progId="Equation.3" shapeId="7236" r:id="rId53">
          <objectPr defaultSize="0" autoPict="0" r:id="rId23">
            <anchor moveWithCells="1" sizeWithCells="1">
              <from>
                <xdr:col>5</xdr:col>
                <xdr:colOff>438150</xdr:colOff>
                <xdr:row>171</xdr:row>
                <xdr:rowOff>190500</xdr:rowOff>
              </from>
              <to>
                <xdr:col>5</xdr:col>
                <xdr:colOff>733425</xdr:colOff>
                <xdr:row>173</xdr:row>
                <xdr:rowOff>19050</xdr:rowOff>
              </to>
            </anchor>
          </objectPr>
        </oleObject>
      </mc:Choice>
      <mc:Fallback>
        <oleObject progId="Equation.3" shapeId="7236" r:id="rId53"/>
      </mc:Fallback>
    </mc:AlternateContent>
    <mc:AlternateContent xmlns:mc="http://schemas.openxmlformats.org/markup-compatibility/2006">
      <mc:Choice Requires="x14">
        <oleObject progId="Equation.3" shapeId="7237" r:id="rId54">
          <objectPr defaultSize="0" autoPict="0" r:id="rId25">
            <anchor moveWithCells="1" sizeWithCells="1">
              <from>
                <xdr:col>6</xdr:col>
                <xdr:colOff>352425</xdr:colOff>
                <xdr:row>171</xdr:row>
                <xdr:rowOff>171450</xdr:rowOff>
              </from>
              <to>
                <xdr:col>6</xdr:col>
                <xdr:colOff>704850</xdr:colOff>
                <xdr:row>173</xdr:row>
                <xdr:rowOff>0</xdr:rowOff>
              </to>
            </anchor>
          </objectPr>
        </oleObject>
      </mc:Choice>
      <mc:Fallback>
        <oleObject progId="Equation.3" shapeId="7237" r:id="rId54"/>
      </mc:Fallback>
    </mc:AlternateContent>
    <mc:AlternateContent xmlns:mc="http://schemas.openxmlformats.org/markup-compatibility/2006">
      <mc:Choice Requires="x14">
        <oleObject progId="Equation.3" shapeId="7238" r:id="rId55">
          <objectPr defaultSize="0" autoPict="0" r:id="rId27">
            <anchor moveWithCells="1" sizeWithCells="1">
              <from>
                <xdr:col>7</xdr:col>
                <xdr:colOff>438150</xdr:colOff>
                <xdr:row>172</xdr:row>
                <xdr:rowOff>0</xdr:rowOff>
              </from>
              <to>
                <xdr:col>7</xdr:col>
                <xdr:colOff>809625</xdr:colOff>
                <xdr:row>173</xdr:row>
                <xdr:rowOff>38100</xdr:rowOff>
              </to>
            </anchor>
          </objectPr>
        </oleObject>
      </mc:Choice>
      <mc:Fallback>
        <oleObject progId="Equation.3" shapeId="7238" r:id="rId55"/>
      </mc:Fallback>
    </mc:AlternateContent>
    <mc:AlternateContent xmlns:mc="http://schemas.openxmlformats.org/markup-compatibility/2006">
      <mc:Choice Requires="x14">
        <oleObject progId="Equation.3" shapeId="7239" r:id="rId56">
          <objectPr defaultSize="0" autoPict="0" r:id="rId45">
            <anchor moveWithCells="1" sizeWithCells="1">
              <from>
                <xdr:col>8</xdr:col>
                <xdr:colOff>771525</xdr:colOff>
                <xdr:row>171</xdr:row>
                <xdr:rowOff>161925</xdr:rowOff>
              </from>
              <to>
                <xdr:col>8</xdr:col>
                <xdr:colOff>1362075</xdr:colOff>
                <xdr:row>173</xdr:row>
                <xdr:rowOff>19050</xdr:rowOff>
              </to>
            </anchor>
          </objectPr>
        </oleObject>
      </mc:Choice>
      <mc:Fallback>
        <oleObject progId="Equation.3" shapeId="7239" r:id="rId56"/>
      </mc:Fallback>
    </mc:AlternateContent>
    <mc:AlternateContent xmlns:mc="http://schemas.openxmlformats.org/markup-compatibility/2006">
      <mc:Choice Requires="x14">
        <oleObject progId="Equation.3" shapeId="7240" r:id="rId57">
          <objectPr defaultSize="0" autoPict="0" r:id="rId11">
            <anchor moveWithCells="1" sizeWithCells="1">
              <from>
                <xdr:col>9</xdr:col>
                <xdr:colOff>523875</xdr:colOff>
                <xdr:row>171</xdr:row>
                <xdr:rowOff>142875</xdr:rowOff>
              </from>
              <to>
                <xdr:col>9</xdr:col>
                <xdr:colOff>866775</xdr:colOff>
                <xdr:row>172</xdr:row>
                <xdr:rowOff>171450</xdr:rowOff>
              </to>
            </anchor>
          </objectPr>
        </oleObject>
      </mc:Choice>
      <mc:Fallback>
        <oleObject progId="Equation.3" shapeId="7240" r:id="rId5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zoomScale="70" zoomScaleSheetLayoutView="70" workbookViewId="0">
      <selection activeCell="M16" sqref="M1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 x14ac:dyDescent="0.25">
      <c r="A1" s="302" t="s">
        <v>72</v>
      </c>
      <c r="B1" s="302"/>
      <c r="C1" s="302"/>
      <c r="D1" s="302"/>
      <c r="E1" s="302"/>
      <c r="F1" s="302"/>
      <c r="G1" s="302"/>
      <c r="H1" s="302"/>
      <c r="I1" s="302"/>
      <c r="J1" s="302"/>
    </row>
    <row r="3" spans="1:13" ht="21.75" customHeight="1" x14ac:dyDescent="0.25">
      <c r="C3" s="31"/>
      <c r="D3" s="54"/>
      <c r="F3" s="53"/>
      <c r="G3" s="30"/>
    </row>
    <row r="4" spans="1:13" ht="16.5" thickBot="1" x14ac:dyDescent="0.3"/>
    <row r="5" spans="1:13" ht="87" customHeight="1" x14ac:dyDescent="0.25">
      <c r="B5" s="97" t="s">
        <v>91</v>
      </c>
      <c r="C5" s="97" t="s">
        <v>93</v>
      </c>
      <c r="D5" s="303" t="s">
        <v>94</v>
      </c>
      <c r="E5" s="304"/>
    </row>
    <row r="6" spans="1:13" ht="32.25" customHeight="1" thickBot="1" x14ac:dyDescent="0.3">
      <c r="B6" s="98"/>
      <c r="C6" s="98"/>
      <c r="D6" s="305"/>
      <c r="E6" s="306"/>
    </row>
    <row r="7" spans="1:13" ht="16.5" thickBot="1" x14ac:dyDescent="0.3">
      <c r="B7" s="95">
        <f>'сол. и хор.нар.пение'!H61</f>
        <v>238375.55622968584</v>
      </c>
      <c r="C7" s="95">
        <f>'сол. и хор.нар.пение'!J172</f>
        <v>69971.586139030784</v>
      </c>
      <c r="D7" s="307">
        <f>SUM(B7:C7)</f>
        <v>308347.14236871665</v>
      </c>
      <c r="E7" s="308"/>
    </row>
    <row r="9" spans="1:13" ht="15.75" customHeight="1" x14ac:dyDescent="0.25">
      <c r="A9" s="245" t="s">
        <v>73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5.75" customHeight="1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8"/>
    </row>
    <row r="11" spans="1:13" ht="15.75" customHeight="1" x14ac:dyDescent="0.25">
      <c r="A11" s="301" t="s">
        <v>103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ht="16.5" thickBot="1" x14ac:dyDescent="0.3"/>
    <row r="13" spans="1:13" ht="99" customHeight="1" thickBot="1" x14ac:dyDescent="0.3">
      <c r="A13" s="292" t="s">
        <v>83</v>
      </c>
      <c r="B13" s="293" t="s">
        <v>74</v>
      </c>
      <c r="C13" s="293" t="s">
        <v>75</v>
      </c>
      <c r="D13" s="295" t="s">
        <v>76</v>
      </c>
      <c r="E13" s="296"/>
      <c r="F13" s="296"/>
      <c r="G13" s="297"/>
      <c r="H13" s="298" t="s">
        <v>87</v>
      </c>
      <c r="I13" s="293" t="s">
        <v>88</v>
      </c>
      <c r="J13" s="293" t="s">
        <v>77</v>
      </c>
      <c r="K13" s="293" t="s">
        <v>89</v>
      </c>
      <c r="L13" s="293" t="s">
        <v>82</v>
      </c>
      <c r="M13" s="292" t="s">
        <v>90</v>
      </c>
    </row>
    <row r="14" spans="1:13" ht="99" customHeight="1" thickBot="1" x14ac:dyDescent="0.3">
      <c r="A14" s="292"/>
      <c r="B14" s="294"/>
      <c r="C14" s="294"/>
      <c r="D14" s="84" t="s">
        <v>78</v>
      </c>
      <c r="E14" s="85" t="s">
        <v>79</v>
      </c>
      <c r="F14" s="85" t="s">
        <v>80</v>
      </c>
      <c r="G14" s="86" t="s">
        <v>81</v>
      </c>
      <c r="H14" s="299"/>
      <c r="I14" s="294"/>
      <c r="J14" s="294"/>
      <c r="K14" s="300"/>
      <c r="L14" s="300"/>
      <c r="M14" s="292"/>
    </row>
    <row r="15" spans="1:13" ht="16.5" thickBot="1" x14ac:dyDescent="0.3">
      <c r="A15" s="129">
        <v>1</v>
      </c>
      <c r="B15" s="130">
        <v>2</v>
      </c>
      <c r="C15" s="131">
        <v>3</v>
      </c>
      <c r="D15" s="61">
        <v>4</v>
      </c>
      <c r="E15" s="62">
        <v>5</v>
      </c>
      <c r="F15" s="62">
        <v>6</v>
      </c>
      <c r="G15" s="63">
        <v>7</v>
      </c>
      <c r="H15" s="131">
        <v>8</v>
      </c>
      <c r="I15" s="131">
        <v>9</v>
      </c>
      <c r="J15" s="131" t="s">
        <v>84</v>
      </c>
      <c r="K15" s="55" t="s">
        <v>86</v>
      </c>
      <c r="L15" s="56" t="s">
        <v>85</v>
      </c>
      <c r="M15" s="129">
        <v>13</v>
      </c>
    </row>
    <row r="16" spans="1:13" ht="32.25" thickBot="1" x14ac:dyDescent="0.3">
      <c r="A16" s="79">
        <v>1</v>
      </c>
      <c r="B16" s="146" t="s">
        <v>154</v>
      </c>
      <c r="C16" s="138" t="s">
        <v>95</v>
      </c>
      <c r="D16" s="64">
        <f>SUM(D7)</f>
        <v>308347.14236871665</v>
      </c>
      <c r="E16" s="65">
        <f>'сол. и хор.нар.пение'!D61</f>
        <v>238375.55622968584</v>
      </c>
      <c r="F16" s="65">
        <f>'сол. и хор.нар.пение'!B172</f>
        <v>12994.23076923077</v>
      </c>
      <c r="G16" s="66">
        <f>'сол. и хор.нар.пение'!C172</f>
        <v>0</v>
      </c>
      <c r="H16" s="57">
        <f>SUM('сол. и хор.нар.пение'!B17)</f>
        <v>30346</v>
      </c>
      <c r="I16" s="57">
        <f>SUM('сол. и хор.нар.пение'!B18)</f>
        <v>30346</v>
      </c>
      <c r="J16" s="58">
        <f>H16/I16</f>
        <v>1</v>
      </c>
      <c r="K16" s="59">
        <f>F16+G16</f>
        <v>12994.23076923077</v>
      </c>
      <c r="L16" s="60">
        <f>K16/(F16+G16)</f>
        <v>1</v>
      </c>
      <c r="M16" s="106">
        <f>(E16/D16)*J16+(1-(E16/D16)*L16)</f>
        <v>1</v>
      </c>
    </row>
    <row r="18" spans="1:13" x14ac:dyDescent="0.25">
      <c r="A18" s="249" t="s">
        <v>104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3" ht="16.5" thickBot="1" x14ac:dyDescent="0.3"/>
    <row r="20" spans="1:13" ht="63" x14ac:dyDescent="0.25">
      <c r="G20" s="74" t="s">
        <v>83</v>
      </c>
      <c r="H20" s="122" t="s">
        <v>74</v>
      </c>
      <c r="I20" s="122" t="s">
        <v>97</v>
      </c>
      <c r="J20" s="123" t="s">
        <v>96</v>
      </c>
    </row>
    <row r="21" spans="1:13" ht="16.5" thickBot="1" x14ac:dyDescent="0.3">
      <c r="G21" s="78">
        <v>1</v>
      </c>
      <c r="H21" s="76">
        <v>2</v>
      </c>
      <c r="I21" s="76">
        <v>3</v>
      </c>
      <c r="J21" s="77">
        <v>4</v>
      </c>
    </row>
    <row r="22" spans="1:13" ht="32.25" thickBot="1" x14ac:dyDescent="0.3">
      <c r="G22" s="79">
        <v>1</v>
      </c>
      <c r="H22" s="147" t="s">
        <v>154</v>
      </c>
      <c r="I22" s="144" t="s">
        <v>150</v>
      </c>
      <c r="J22" s="142">
        <v>1</v>
      </c>
    </row>
    <row r="24" spans="1:13" x14ac:dyDescent="0.25">
      <c r="A24" s="245" t="s">
        <v>99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</row>
    <row r="25" spans="1:13" ht="16.5" thickBot="1" x14ac:dyDescent="0.3"/>
    <row r="26" spans="1:13" ht="100.5" customHeight="1" x14ac:dyDescent="0.25">
      <c r="A26" s="81" t="s">
        <v>83</v>
      </c>
      <c r="B26" s="122" t="s">
        <v>74</v>
      </c>
      <c r="C26" s="122" t="s">
        <v>97</v>
      </c>
      <c r="D26" s="286" t="s">
        <v>100</v>
      </c>
      <c r="E26" s="286"/>
      <c r="F26" s="286" t="s">
        <v>101</v>
      </c>
      <c r="G26" s="286"/>
      <c r="H26" s="127" t="s">
        <v>96</v>
      </c>
      <c r="I26" s="127" t="s">
        <v>90</v>
      </c>
      <c r="J26" s="33" t="s">
        <v>94</v>
      </c>
    </row>
    <row r="27" spans="1:13" ht="16.5" thickBot="1" x14ac:dyDescent="0.3">
      <c r="A27" s="82">
        <v>1</v>
      </c>
      <c r="B27" s="80">
        <v>2</v>
      </c>
      <c r="C27" s="80">
        <v>3</v>
      </c>
      <c r="D27" s="287">
        <v>3</v>
      </c>
      <c r="E27" s="287"/>
      <c r="F27" s="288">
        <v>4</v>
      </c>
      <c r="G27" s="288"/>
      <c r="H27" s="128">
        <v>5</v>
      </c>
      <c r="I27" s="128">
        <v>6</v>
      </c>
      <c r="J27" s="83" t="s">
        <v>102</v>
      </c>
    </row>
    <row r="28" spans="1:13" ht="48" customHeight="1" thickBot="1" x14ac:dyDescent="0.3">
      <c r="A28" s="133">
        <v>1</v>
      </c>
      <c r="B28" s="149" t="s">
        <v>127</v>
      </c>
      <c r="C28" s="144" t="s">
        <v>150</v>
      </c>
      <c r="D28" s="289" t="s">
        <v>95</v>
      </c>
      <c r="E28" s="289"/>
      <c r="F28" s="290">
        <f>SUM(D16)</f>
        <v>308347.14236871665</v>
      </c>
      <c r="G28" s="291"/>
      <c r="H28" s="118">
        <f>SUM(J22)</f>
        <v>1</v>
      </c>
      <c r="I28" s="118">
        <f>SUM(M16)</f>
        <v>1</v>
      </c>
      <c r="J28" s="119">
        <f>F28*H28*I28</f>
        <v>308347.14236871665</v>
      </c>
      <c r="K28" s="140"/>
      <c r="L28" s="30"/>
    </row>
    <row r="31" spans="1:13" x14ac:dyDescent="0.25">
      <c r="G31" s="285" t="s">
        <v>154</v>
      </c>
      <c r="H31" s="285"/>
      <c r="I31" s="285"/>
      <c r="J31" s="161">
        <f>SUM(J28*'сол. и хор.нар.пение'!B16)</f>
        <v>8017025.701586633</v>
      </c>
      <c r="K31" s="30"/>
      <c r="L31" s="30"/>
    </row>
    <row r="35" ht="15.75" customHeight="1" x14ac:dyDescent="0.25"/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695325</xdr:rowOff>
              </from>
              <to>
                <xdr:col>4</xdr:col>
                <xdr:colOff>485775</xdr:colOff>
                <xdr:row>13</xdr:row>
                <xdr:rowOff>933450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695325</xdr:rowOff>
              </from>
              <to>
                <xdr:col>5</xdr:col>
                <xdr:colOff>476250</xdr:colOff>
                <xdr:row>13</xdr:row>
                <xdr:rowOff>933450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8">
          <objectPr defaultSize="0" autoPict="0" r:id="rId9">
            <anchor moveWithCells="1" sizeWithCells="1">
              <from>
                <xdr:col>6</xdr:col>
                <xdr:colOff>209550</xdr:colOff>
                <xdr:row>13</xdr:row>
                <xdr:rowOff>695325</xdr:rowOff>
              </from>
              <to>
                <xdr:col>6</xdr:col>
                <xdr:colOff>590550</xdr:colOff>
                <xdr:row>13</xdr:row>
                <xdr:rowOff>933450</xdr:rowOff>
              </to>
            </anchor>
          </objectPr>
        </oleObject>
      </mc:Choice>
      <mc:Fallback>
        <oleObject progId="Equation.3" shapeId="8195" r:id="rId8"/>
      </mc:Fallback>
    </mc:AlternateContent>
    <mc:AlternateContent xmlns:mc="http://schemas.openxmlformats.org/markup-compatibility/2006">
      <mc:Choice Requires="x14">
        <oleObject progId="Equation.3" shapeId="8196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695325</xdr:rowOff>
              </from>
              <to>
                <xdr:col>3</xdr:col>
                <xdr:colOff>438150</xdr:colOff>
                <xdr:row>13</xdr:row>
                <xdr:rowOff>923925</xdr:rowOff>
              </to>
            </anchor>
          </objectPr>
        </oleObject>
      </mc:Choice>
      <mc:Fallback>
        <oleObject progId="Equation.3" shapeId="8196" r:id="rId10"/>
      </mc:Fallback>
    </mc:AlternateContent>
    <mc:AlternateContent xmlns:mc="http://schemas.openxmlformats.org/markup-compatibility/2006">
      <mc:Choice Requires="x14">
        <oleObject progId="Equation.3" shapeId="819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8197" r:id="rId12"/>
      </mc:Fallback>
    </mc:AlternateContent>
    <mc:AlternateContent xmlns:mc="http://schemas.openxmlformats.org/markup-compatibility/2006">
      <mc:Choice Requires="x14">
        <oleObject progId="Equation.3" shapeId="8198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8198" r:id="rId14"/>
      </mc:Fallback>
    </mc:AlternateContent>
    <mc:AlternateContent xmlns:mc="http://schemas.openxmlformats.org/markup-compatibility/2006">
      <mc:Choice Requires="x14">
        <oleObject progId="Equation.3" shapeId="819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8199" r:id="rId16"/>
      </mc:Fallback>
    </mc:AlternateContent>
    <mc:AlternateContent xmlns:mc="http://schemas.openxmlformats.org/markup-compatibility/2006">
      <mc:Choice Requires="x14">
        <oleObject progId="Equation.3" shapeId="8201" r:id="rId18">
          <objectPr defaultSize="0" r:id="rId11">
            <anchor moveWithCells="1" sizeWithCells="1">
              <from>
                <xdr:col>3</xdr:col>
                <xdr:colOff>809625</xdr:colOff>
                <xdr:row>5</xdr:row>
                <xdr:rowOff>57150</xdr:rowOff>
              </from>
              <to>
                <xdr:col>4</xdr:col>
                <xdr:colOff>57150</xdr:colOff>
                <xdr:row>5</xdr:row>
                <xdr:rowOff>285750</xdr:rowOff>
              </to>
            </anchor>
          </objectPr>
        </oleObject>
      </mc:Choice>
      <mc:Fallback>
        <oleObject progId="Equation.3" shapeId="8201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84"/>
  <sheetViews>
    <sheetView view="pageBreakPreview" topLeftCell="A122" zoomScale="80" zoomScaleSheetLayoutView="80" workbookViewId="0">
      <selection activeCell="B147" sqref="B147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3" width="16.7109375" style="1" customWidth="1"/>
    <col min="14" max="14" width="13.140625" style="1" customWidth="1"/>
    <col min="15" max="15" width="16.85546875" style="1" customWidth="1"/>
    <col min="16" max="16" width="9.140625" style="1"/>
    <col min="17" max="17" width="13.85546875" style="1" customWidth="1"/>
    <col min="18" max="16384" width="9.140625" style="1"/>
  </cols>
  <sheetData>
    <row r="1" spans="1:12" s="153" customFormat="1" x14ac:dyDescent="0.25">
      <c r="I1" s="196" t="s">
        <v>135</v>
      </c>
      <c r="J1" s="196"/>
    </row>
    <row r="2" spans="1:12" s="153" customFormat="1" ht="49.5" customHeight="1" x14ac:dyDescent="0.25">
      <c r="I2" s="213" t="s">
        <v>161</v>
      </c>
      <c r="J2" s="196"/>
    </row>
    <row r="3" spans="1:12" s="153" customFormat="1" x14ac:dyDescent="0.25">
      <c r="I3" s="196"/>
      <c r="J3" s="196"/>
    </row>
    <row r="4" spans="1:12" s="153" customFormat="1" x14ac:dyDescent="0.25">
      <c r="I4" s="155"/>
      <c r="J4" s="213" t="s">
        <v>162</v>
      </c>
    </row>
    <row r="5" spans="1:12" s="153" customFormat="1" x14ac:dyDescent="0.25">
      <c r="I5" s="196"/>
      <c r="J5" s="196"/>
    </row>
    <row r="6" spans="1:12" s="153" customFormat="1" ht="15.75" customHeight="1" x14ac:dyDescent="0.25">
      <c r="I6" s="254" t="s">
        <v>185</v>
      </c>
      <c r="J6" s="254"/>
    </row>
    <row r="7" spans="1:12" s="153" customFormat="1" x14ac:dyDescent="0.25"/>
    <row r="8" spans="1:12" ht="15.75" customHeight="1" x14ac:dyDescent="0.25">
      <c r="A8" s="280" t="s">
        <v>176</v>
      </c>
      <c r="B8" s="280"/>
      <c r="C8" s="280"/>
      <c r="D8" s="280"/>
      <c r="E8" s="280"/>
      <c r="F8" s="280"/>
      <c r="G8" s="280"/>
      <c r="H8" s="280"/>
      <c r="I8" s="280"/>
      <c r="J8" s="2"/>
      <c r="K8" s="2"/>
      <c r="L8" s="2"/>
    </row>
    <row r="9" spans="1:12" ht="34.5" customHeight="1" x14ac:dyDescent="0.25">
      <c r="A9" s="281" t="s">
        <v>155</v>
      </c>
      <c r="B9" s="281"/>
      <c r="C9" s="281"/>
      <c r="D9" s="281"/>
      <c r="E9" s="281"/>
      <c r="F9" s="281"/>
      <c r="G9" s="281"/>
      <c r="H9" s="281"/>
      <c r="I9" s="281"/>
      <c r="J9" s="4"/>
      <c r="K9" s="4"/>
      <c r="L9" s="4"/>
    </row>
    <row r="10" spans="1:12" x14ac:dyDescent="0.25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 x14ac:dyDescent="0.25">
      <c r="A12" s="245" t="s">
        <v>15</v>
      </c>
      <c r="B12" s="245"/>
      <c r="C12" s="245"/>
      <c r="D12" s="245"/>
      <c r="E12" s="245"/>
      <c r="F12" s="245"/>
      <c r="G12" s="245"/>
      <c r="H12" s="245"/>
      <c r="I12" s="245"/>
    </row>
    <row r="14" spans="1:12" x14ac:dyDescent="0.25">
      <c r="A14" s="249" t="s">
        <v>16</v>
      </c>
      <c r="B14" s="249"/>
      <c r="C14" s="249"/>
      <c r="D14" s="249"/>
      <c r="E14" s="249"/>
      <c r="F14" s="249"/>
      <c r="G14" s="249"/>
      <c r="H14" s="249"/>
      <c r="I14" s="249"/>
    </row>
    <row r="16" spans="1:12" x14ac:dyDescent="0.25">
      <c r="B16" s="39">
        <v>26</v>
      </c>
      <c r="C16" s="283" t="s">
        <v>122</v>
      </c>
      <c r="D16" s="283"/>
      <c r="E16" s="283"/>
      <c r="F16" s="283"/>
      <c r="G16" s="283"/>
      <c r="H16" s="283"/>
      <c r="I16" s="283"/>
    </row>
    <row r="17" spans="1:13" ht="31.5" customHeight="1" x14ac:dyDescent="0.25">
      <c r="B17" s="231">
        <v>30346</v>
      </c>
      <c r="C17" s="283" t="s">
        <v>184</v>
      </c>
      <c r="D17" s="283"/>
      <c r="E17" s="283"/>
      <c r="F17" s="283"/>
      <c r="G17" s="283"/>
      <c r="H17" s="283"/>
      <c r="I17" s="283"/>
    </row>
    <row r="18" spans="1:13" ht="31.5" customHeight="1" x14ac:dyDescent="0.25">
      <c r="B18" s="231">
        <v>30346</v>
      </c>
      <c r="C18" s="283" t="s">
        <v>98</v>
      </c>
      <c r="D18" s="283"/>
      <c r="E18" s="283"/>
      <c r="F18" s="283"/>
      <c r="G18" s="283"/>
      <c r="H18" s="283"/>
      <c r="I18" s="283"/>
    </row>
    <row r="19" spans="1:13" ht="31.5" customHeight="1" x14ac:dyDescent="0.25">
      <c r="B19" s="160">
        <f>C28</f>
        <v>20140</v>
      </c>
      <c r="C19" s="283" t="s">
        <v>134</v>
      </c>
      <c r="D19" s="283"/>
      <c r="E19" s="283"/>
      <c r="F19" s="283"/>
      <c r="G19" s="283"/>
      <c r="H19" s="283"/>
      <c r="I19" s="283"/>
    </row>
    <row r="20" spans="1:13" ht="31.5" customHeight="1" x14ac:dyDescent="0.25">
      <c r="B20" s="99">
        <f>E30</f>
        <v>774.61538461538464</v>
      </c>
      <c r="C20" s="283" t="s">
        <v>105</v>
      </c>
      <c r="D20" s="283"/>
      <c r="E20" s="283"/>
      <c r="F20" s="283"/>
      <c r="G20" s="283"/>
      <c r="H20" s="283"/>
      <c r="I20" s="283"/>
    </row>
    <row r="21" spans="1:13" x14ac:dyDescent="0.25">
      <c r="B21" s="8"/>
      <c r="C21" s="124"/>
      <c r="D21" s="124"/>
      <c r="E21" s="124"/>
      <c r="F21" s="124"/>
      <c r="G21" s="124"/>
      <c r="H21" s="124"/>
      <c r="I21" s="124"/>
    </row>
    <row r="22" spans="1:13" x14ac:dyDescent="0.25">
      <c r="A22" s="245" t="s">
        <v>30</v>
      </c>
      <c r="B22" s="245"/>
      <c r="C22" s="245"/>
      <c r="D22" s="245"/>
      <c r="E22" s="245"/>
      <c r="F22" s="245"/>
      <c r="G22" s="245"/>
      <c r="H22" s="245"/>
      <c r="I22" s="245"/>
    </row>
    <row r="23" spans="1:13" x14ac:dyDescent="0.25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13" ht="16.5" thickBot="1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13" ht="79.5" thickBot="1" x14ac:dyDescent="0.3">
      <c r="A25" s="11" t="s">
        <v>1</v>
      </c>
      <c r="B25" s="136" t="s">
        <v>132</v>
      </c>
      <c r="C25" s="125" t="s">
        <v>3</v>
      </c>
      <c r="D25" s="125" t="s">
        <v>4</v>
      </c>
      <c r="E25" s="266" t="s">
        <v>5</v>
      </c>
      <c r="F25" s="266"/>
      <c r="G25" s="125" t="s">
        <v>6</v>
      </c>
      <c r="H25" s="125" t="s">
        <v>7</v>
      </c>
      <c r="I25" s="12" t="s">
        <v>8</v>
      </c>
    </row>
    <row r="26" spans="1:13" ht="16.5" thickBot="1" x14ac:dyDescent="0.3">
      <c r="A26" s="13">
        <v>1</v>
      </c>
      <c r="B26" s="126">
        <v>2</v>
      </c>
      <c r="C26" s="126">
        <v>3</v>
      </c>
      <c r="D26" s="126">
        <v>4</v>
      </c>
      <c r="E26" s="267" t="s">
        <v>19</v>
      </c>
      <c r="F26" s="267"/>
      <c r="G26" s="126">
        <v>6</v>
      </c>
      <c r="H26" s="126" t="s">
        <v>9</v>
      </c>
      <c r="I26" s="14">
        <v>8</v>
      </c>
    </row>
    <row r="27" spans="1:13" ht="16.5" thickBot="1" x14ac:dyDescent="0.3">
      <c r="A27" s="268" t="s">
        <v>21</v>
      </c>
      <c r="B27" s="269"/>
      <c r="C27" s="269"/>
      <c r="D27" s="269"/>
      <c r="E27" s="269"/>
      <c r="F27" s="269"/>
      <c r="G27" s="269"/>
      <c r="H27" s="269"/>
      <c r="I27" s="270"/>
    </row>
    <row r="28" spans="1:13" ht="114.75" customHeight="1" thickBot="1" x14ac:dyDescent="0.3">
      <c r="A28" s="23">
        <v>1</v>
      </c>
      <c r="B28" s="107" t="s">
        <v>128</v>
      </c>
      <c r="C28" s="100">
        <v>20140</v>
      </c>
      <c r="D28" s="26">
        <f>B16</f>
        <v>26</v>
      </c>
      <c r="E28" s="314">
        <f>C28/D28</f>
        <v>774.61538461538464</v>
      </c>
      <c r="F28" s="315"/>
      <c r="G28" s="154">
        <f>B17*12*1.302/1503.71</f>
        <v>315.30408389915613</v>
      </c>
      <c r="H28" s="16">
        <f>E28*G28</f>
        <v>244239.39422034632</v>
      </c>
      <c r="I28" s="273" t="s">
        <v>130</v>
      </c>
      <c r="M28" s="30">
        <f>G28*C28</f>
        <v>6350224.2497290047</v>
      </c>
    </row>
    <row r="29" spans="1:13" ht="31.5" customHeight="1" thickBot="1" x14ac:dyDescent="0.3">
      <c r="A29" s="242" t="s">
        <v>23</v>
      </c>
      <c r="B29" s="243"/>
      <c r="C29" s="243"/>
      <c r="D29" s="243"/>
      <c r="E29" s="243"/>
      <c r="F29" s="243"/>
      <c r="G29" s="29"/>
      <c r="H29" s="19">
        <f>SUM(H28:H28)</f>
        <v>244239.39422034632</v>
      </c>
      <c r="I29" s="274"/>
    </row>
    <row r="30" spans="1:13" ht="31.5" customHeight="1" thickBot="1" x14ac:dyDescent="0.3">
      <c r="A30" s="275" t="s">
        <v>20</v>
      </c>
      <c r="B30" s="276"/>
      <c r="C30" s="276"/>
      <c r="D30" s="277"/>
      <c r="E30" s="278">
        <f>SUM(E28:F28)</f>
        <v>774.61538461538464</v>
      </c>
      <c r="F30" s="279"/>
      <c r="G30" s="279"/>
      <c r="H30" s="279"/>
      <c r="I30" s="262"/>
    </row>
    <row r="31" spans="1:13" x14ac:dyDescent="0.25">
      <c r="A31" s="9"/>
      <c r="B31" s="9"/>
      <c r="C31" s="9"/>
      <c r="D31" s="9"/>
      <c r="E31" s="10"/>
      <c r="F31" s="10"/>
      <c r="G31" s="9"/>
      <c r="H31" s="9"/>
      <c r="I31" s="9"/>
    </row>
    <row r="32" spans="1:13" x14ac:dyDescent="0.25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13" ht="16.5" thickBot="1" x14ac:dyDescent="0.3"/>
    <row r="34" spans="1:13" ht="79.5" thickBot="1" x14ac:dyDescent="0.3">
      <c r="A34" s="11" t="s">
        <v>1</v>
      </c>
      <c r="B34" s="125" t="s">
        <v>27</v>
      </c>
      <c r="C34" s="125" t="s">
        <v>10</v>
      </c>
      <c r="D34" s="125" t="s">
        <v>4</v>
      </c>
      <c r="E34" s="125" t="s">
        <v>11</v>
      </c>
      <c r="F34" s="125" t="s">
        <v>12</v>
      </c>
      <c r="G34" s="125" t="s">
        <v>13</v>
      </c>
      <c r="H34" s="125" t="s">
        <v>7</v>
      </c>
      <c r="I34" s="12" t="s">
        <v>8</v>
      </c>
    </row>
    <row r="35" spans="1:13" ht="16.5" thickBot="1" x14ac:dyDescent="0.3">
      <c r="A35" s="20">
        <v>1</v>
      </c>
      <c r="B35" s="21">
        <v>2</v>
      </c>
      <c r="C35" s="21">
        <v>3</v>
      </c>
      <c r="D35" s="21">
        <v>4</v>
      </c>
      <c r="E35" s="21" t="s">
        <v>19</v>
      </c>
      <c r="F35" s="21">
        <v>6</v>
      </c>
      <c r="G35" s="21">
        <v>7</v>
      </c>
      <c r="H35" s="21" t="s">
        <v>14</v>
      </c>
      <c r="I35" s="22">
        <v>9</v>
      </c>
    </row>
    <row r="36" spans="1:13" x14ac:dyDescent="0.25">
      <c r="A36" s="255" t="s">
        <v>22</v>
      </c>
      <c r="B36" s="256"/>
      <c r="C36" s="256"/>
      <c r="D36" s="256"/>
      <c r="E36" s="256"/>
      <c r="F36" s="256"/>
      <c r="G36" s="256"/>
      <c r="H36" s="256"/>
      <c r="I36" s="257"/>
    </row>
    <row r="37" spans="1:13" ht="38.25" customHeight="1" thickBot="1" x14ac:dyDescent="0.3">
      <c r="A37" s="24"/>
      <c r="B37" s="201"/>
      <c r="C37" s="101"/>
      <c r="D37" s="27">
        <f>B16</f>
        <v>26</v>
      </c>
      <c r="E37" s="28">
        <f>C37/D37</f>
        <v>0</v>
      </c>
      <c r="F37" s="101">
        <v>10</v>
      </c>
      <c r="G37" s="102"/>
      <c r="H37" s="17">
        <f>E37*G37/F37</f>
        <v>0</v>
      </c>
      <c r="I37" s="312" t="s">
        <v>24</v>
      </c>
      <c r="M37" s="30"/>
    </row>
    <row r="38" spans="1:13" ht="31.5" customHeight="1" thickBot="1" x14ac:dyDescent="0.3">
      <c r="A38" s="316" t="s">
        <v>28</v>
      </c>
      <c r="B38" s="317"/>
      <c r="C38" s="317"/>
      <c r="D38" s="317"/>
      <c r="E38" s="317"/>
      <c r="F38" s="244"/>
      <c r="G38" s="18"/>
      <c r="H38" s="19">
        <f>SUM(H37:H37)</f>
        <v>0</v>
      </c>
      <c r="I38" s="313"/>
    </row>
    <row r="40" spans="1:13" x14ac:dyDescent="0.25">
      <c r="A40" s="249" t="s">
        <v>25</v>
      </c>
      <c r="B40" s="249"/>
      <c r="C40" s="249"/>
      <c r="D40" s="249"/>
      <c r="E40" s="249"/>
      <c r="F40" s="249"/>
      <c r="G40" s="249"/>
      <c r="H40" s="249"/>
      <c r="I40" s="249"/>
    </row>
    <row r="41" spans="1:13" ht="16.5" thickBot="1" x14ac:dyDescent="0.3"/>
    <row r="42" spans="1:13" ht="79.5" thickBot="1" x14ac:dyDescent="0.3">
      <c r="A42" s="11" t="s">
        <v>1</v>
      </c>
      <c r="B42" s="125" t="s">
        <v>27</v>
      </c>
      <c r="C42" s="125" t="s">
        <v>10</v>
      </c>
      <c r="D42" s="125" t="s">
        <v>4</v>
      </c>
      <c r="E42" s="125" t="s">
        <v>11</v>
      </c>
      <c r="F42" s="125" t="s">
        <v>12</v>
      </c>
      <c r="G42" s="125" t="s">
        <v>13</v>
      </c>
      <c r="H42" s="125" t="s">
        <v>7</v>
      </c>
      <c r="I42" s="12" t="s">
        <v>8</v>
      </c>
    </row>
    <row r="43" spans="1:13" ht="16.5" thickBot="1" x14ac:dyDescent="0.3">
      <c r="A43" s="20">
        <v>1</v>
      </c>
      <c r="B43" s="21">
        <v>2</v>
      </c>
      <c r="C43" s="21">
        <v>3</v>
      </c>
      <c r="D43" s="21">
        <v>4</v>
      </c>
      <c r="E43" s="21" t="s">
        <v>19</v>
      </c>
      <c r="F43" s="21">
        <v>6</v>
      </c>
      <c r="G43" s="21">
        <v>7</v>
      </c>
      <c r="H43" s="21" t="s">
        <v>14</v>
      </c>
      <c r="I43" s="22">
        <v>9</v>
      </c>
    </row>
    <row r="44" spans="1:13" x14ac:dyDescent="0.25">
      <c r="A44" s="255" t="s">
        <v>26</v>
      </c>
      <c r="B44" s="256"/>
      <c r="C44" s="256"/>
      <c r="D44" s="256"/>
      <c r="E44" s="256"/>
      <c r="F44" s="256"/>
      <c r="G44" s="256"/>
      <c r="H44" s="256"/>
      <c r="I44" s="257"/>
    </row>
    <row r="45" spans="1:13" ht="42" customHeight="1" thickBot="1" x14ac:dyDescent="0.3">
      <c r="A45" s="24">
        <v>1</v>
      </c>
      <c r="B45" s="25"/>
      <c r="C45" s="101">
        <v>1</v>
      </c>
      <c r="D45" s="27">
        <f>SUM(B16)</f>
        <v>26</v>
      </c>
      <c r="E45" s="28">
        <f>C45/D45</f>
        <v>3.8461538461538464E-2</v>
      </c>
      <c r="F45" s="101">
        <v>1</v>
      </c>
      <c r="G45" s="102"/>
      <c r="H45" s="17">
        <f>E45*G45/F45</f>
        <v>0</v>
      </c>
      <c r="I45" s="312" t="s">
        <v>24</v>
      </c>
    </row>
    <row r="46" spans="1:13" ht="31.5" customHeight="1" thickBot="1" x14ac:dyDescent="0.3">
      <c r="A46" s="242" t="s">
        <v>29</v>
      </c>
      <c r="B46" s="243"/>
      <c r="C46" s="243"/>
      <c r="D46" s="243"/>
      <c r="E46" s="243"/>
      <c r="F46" s="244"/>
      <c r="G46" s="18"/>
      <c r="H46" s="19">
        <f>SUM(H45:H45)</f>
        <v>0</v>
      </c>
      <c r="I46" s="313"/>
    </row>
    <row r="47" spans="1:13" s="193" customFormat="1" ht="31.5" customHeight="1" x14ac:dyDescent="0.25">
      <c r="A47" s="250" t="s">
        <v>145</v>
      </c>
      <c r="B47" s="250"/>
      <c r="C47" s="250"/>
      <c r="D47" s="250"/>
      <c r="E47" s="250"/>
      <c r="F47" s="250"/>
      <c r="G47" s="250"/>
      <c r="H47" s="250"/>
      <c r="I47" s="250"/>
    </row>
    <row r="48" spans="1:13" s="193" customFormat="1" ht="9.75" customHeight="1" thickBot="1" x14ac:dyDescent="0.3"/>
    <row r="49" spans="1:9" s="193" customFormat="1" ht="31.5" customHeight="1" thickBot="1" x14ac:dyDescent="0.3">
      <c r="A49" s="11" t="s">
        <v>1</v>
      </c>
      <c r="B49" s="192" t="s">
        <v>27</v>
      </c>
      <c r="C49" s="192" t="s">
        <v>10</v>
      </c>
      <c r="D49" s="192" t="s">
        <v>4</v>
      </c>
      <c r="E49" s="192" t="s">
        <v>11</v>
      </c>
      <c r="F49" s="192" t="s">
        <v>12</v>
      </c>
      <c r="G49" s="192" t="s">
        <v>13</v>
      </c>
      <c r="H49" s="192" t="s">
        <v>7</v>
      </c>
      <c r="I49" s="12" t="s">
        <v>8</v>
      </c>
    </row>
    <row r="50" spans="1:9" s="193" customFormat="1" ht="31.5" customHeight="1" thickBot="1" x14ac:dyDescent="0.3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9" s="193" customFormat="1" ht="31.5" customHeight="1" x14ac:dyDescent="0.25">
      <c r="A51" s="255" t="s">
        <v>146</v>
      </c>
      <c r="B51" s="256"/>
      <c r="C51" s="256"/>
      <c r="D51" s="256"/>
      <c r="E51" s="256"/>
      <c r="F51" s="256"/>
      <c r="G51" s="256"/>
      <c r="H51" s="256"/>
      <c r="I51" s="257"/>
    </row>
    <row r="52" spans="1:9" s="193" customFormat="1" ht="31.5" customHeight="1" thickBot="1" x14ac:dyDescent="0.3">
      <c r="A52" s="24" t="s">
        <v>123</v>
      </c>
      <c r="B52" s="25" t="s">
        <v>123</v>
      </c>
      <c r="C52" s="101">
        <v>0</v>
      </c>
      <c r="D52" s="27">
        <v>74</v>
      </c>
      <c r="E52" s="28">
        <f>C52/D52</f>
        <v>0</v>
      </c>
      <c r="F52" s="101">
        <v>0</v>
      </c>
      <c r="G52" s="102">
        <v>0</v>
      </c>
      <c r="H52" s="17">
        <v>0</v>
      </c>
      <c r="I52" s="261" t="s">
        <v>24</v>
      </c>
    </row>
    <row r="53" spans="1:9" s="193" customFormat="1" ht="31.5" customHeight="1" thickBot="1" x14ac:dyDescent="0.3">
      <c r="A53" s="242" t="s">
        <v>29</v>
      </c>
      <c r="B53" s="243"/>
      <c r="C53" s="243"/>
      <c r="D53" s="243"/>
      <c r="E53" s="243"/>
      <c r="F53" s="244"/>
      <c r="G53" s="165"/>
      <c r="H53" s="19">
        <f>SUM(H52:H52)</f>
        <v>0</v>
      </c>
      <c r="I53" s="262"/>
    </row>
    <row r="54" spans="1:9" ht="7.5" customHeight="1" x14ac:dyDescent="0.25"/>
    <row r="55" spans="1:9" x14ac:dyDescent="0.25">
      <c r="A55" s="249" t="s">
        <v>147</v>
      </c>
      <c r="B55" s="249"/>
      <c r="C55" s="249"/>
      <c r="D55" s="249"/>
      <c r="E55" s="249"/>
      <c r="F55" s="249"/>
      <c r="G55" s="249"/>
      <c r="H55" s="249"/>
      <c r="I55" s="249"/>
    </row>
    <row r="56" spans="1:9" ht="9.75" customHeight="1" x14ac:dyDescent="0.25"/>
    <row r="57" spans="1:9" ht="19.5" customHeight="1" x14ac:dyDescent="0.25">
      <c r="B57"/>
      <c r="C57" s="31"/>
      <c r="D57" s="30"/>
      <c r="E57" s="30"/>
      <c r="F57" s="30"/>
      <c r="G57" s="193"/>
      <c r="H57" s="30"/>
      <c r="I57" s="124"/>
    </row>
    <row r="58" spans="1:9" ht="6.75" customHeight="1" thickBot="1" x14ac:dyDescent="0.3">
      <c r="B58"/>
      <c r="C58" s="31"/>
      <c r="D58" s="30"/>
      <c r="E58" s="30"/>
      <c r="F58" s="30"/>
      <c r="H58" s="30"/>
      <c r="I58" s="124"/>
    </row>
    <row r="59" spans="1:9" ht="16.5" thickBot="1" x14ac:dyDescent="0.3">
      <c r="A59" s="70"/>
      <c r="B59" s="71"/>
      <c r="D59" s="263" t="s">
        <v>91</v>
      </c>
      <c r="E59" s="264"/>
      <c r="F59" s="264"/>
      <c r="G59" s="265"/>
      <c r="H59" s="73" t="s">
        <v>92</v>
      </c>
      <c r="I59" s="124"/>
    </row>
    <row r="60" spans="1:9" ht="26.25" customHeight="1" x14ac:dyDescent="0.25">
      <c r="A60" s="70"/>
      <c r="B60" s="71"/>
      <c r="D60" s="166"/>
      <c r="E60" s="167"/>
      <c r="F60" s="168"/>
      <c r="G60" s="169"/>
      <c r="H60" s="170"/>
      <c r="I60" s="124"/>
    </row>
    <row r="61" spans="1:9" ht="16.5" thickBot="1" x14ac:dyDescent="0.3">
      <c r="A61" s="68"/>
      <c r="B61" s="69"/>
      <c r="D61" s="87">
        <f>SUM(H29)</f>
        <v>244239.39422034632</v>
      </c>
      <c r="E61" s="88">
        <f>SUM(H38)</f>
        <v>0</v>
      </c>
      <c r="F61" s="171">
        <f>SUM(H46)</f>
        <v>0</v>
      </c>
      <c r="G61" s="172">
        <f>SUM(H53)</f>
        <v>0</v>
      </c>
      <c r="H61" s="173">
        <f>SUM(D61:G61)</f>
        <v>244239.39422034632</v>
      </c>
      <c r="I61" s="124"/>
    </row>
    <row r="62" spans="1:9" x14ac:dyDescent="0.25">
      <c r="B62"/>
      <c r="C62" s="31"/>
      <c r="D62" s="30"/>
      <c r="E62" s="30"/>
      <c r="F62" s="30"/>
      <c r="H62" s="30"/>
      <c r="I62" s="124"/>
    </row>
    <row r="63" spans="1:9" ht="31.5" customHeight="1" x14ac:dyDescent="0.25">
      <c r="A63" s="245" t="s">
        <v>31</v>
      </c>
      <c r="B63" s="245"/>
      <c r="C63" s="245"/>
      <c r="D63" s="245"/>
      <c r="E63" s="245"/>
      <c r="F63" s="245"/>
      <c r="G63" s="245"/>
      <c r="H63" s="245"/>
      <c r="I63" s="245"/>
    </row>
    <row r="65" spans="1:12" x14ac:dyDescent="0.25">
      <c r="A65" s="259" t="s">
        <v>32</v>
      </c>
      <c r="B65" s="259"/>
      <c r="C65" s="259"/>
      <c r="D65" s="259"/>
      <c r="E65" s="259"/>
      <c r="F65" s="259"/>
      <c r="G65" s="259"/>
      <c r="H65" s="259"/>
      <c r="I65" s="259"/>
    </row>
    <row r="66" spans="1:12" ht="16.5" thickBot="1" x14ac:dyDescent="0.3"/>
    <row r="67" spans="1:12" ht="16.5" hidden="1" thickBot="1" x14ac:dyDescent="0.3"/>
    <row r="68" spans="1:12" ht="84.75" customHeight="1" x14ac:dyDescent="0.25">
      <c r="A68" s="32" t="s">
        <v>1</v>
      </c>
      <c r="B68" s="127" t="s">
        <v>33</v>
      </c>
      <c r="C68" s="127" t="s">
        <v>34</v>
      </c>
      <c r="D68" s="127" t="s">
        <v>35</v>
      </c>
      <c r="E68" s="127" t="s">
        <v>36</v>
      </c>
      <c r="F68" s="127" t="s">
        <v>37</v>
      </c>
      <c r="G68" s="127" t="s">
        <v>38</v>
      </c>
      <c r="H68" s="127" t="s">
        <v>39</v>
      </c>
      <c r="I68" s="33" t="s">
        <v>40</v>
      </c>
    </row>
    <row r="69" spans="1:12" ht="16.5" thickBot="1" x14ac:dyDescent="0.3">
      <c r="A69" s="34">
        <v>1</v>
      </c>
      <c r="B69" s="35">
        <v>1</v>
      </c>
      <c r="C69" s="35">
        <v>2</v>
      </c>
      <c r="D69" s="35">
        <v>3</v>
      </c>
      <c r="E69" s="35">
        <v>4</v>
      </c>
      <c r="F69" s="35">
        <v>5</v>
      </c>
      <c r="G69" s="35" t="s">
        <v>41</v>
      </c>
      <c r="H69" s="35">
        <v>7</v>
      </c>
      <c r="I69" s="36" t="s">
        <v>42</v>
      </c>
    </row>
    <row r="70" spans="1:12" x14ac:dyDescent="0.25">
      <c r="A70" s="309" t="s">
        <v>43</v>
      </c>
      <c r="B70" s="310"/>
      <c r="C70" s="310"/>
      <c r="D70" s="310"/>
      <c r="E70" s="310"/>
      <c r="F70" s="310"/>
      <c r="G70" s="310"/>
      <c r="H70" s="310"/>
      <c r="I70" s="311"/>
    </row>
    <row r="71" spans="1:12" x14ac:dyDescent="0.25">
      <c r="A71" s="5">
        <v>1</v>
      </c>
      <c r="B71" s="42" t="s">
        <v>47</v>
      </c>
      <c r="C71" s="6" t="s">
        <v>45</v>
      </c>
      <c r="D71" s="134">
        <v>27958.824969400244</v>
      </c>
      <c r="E71" s="15">
        <f>SUM(B19)</f>
        <v>20140</v>
      </c>
      <c r="F71" s="17">
        <f>SUM(B20)</f>
        <v>774.61538461538464</v>
      </c>
      <c r="G71" s="158">
        <f t="shared" ref="G71:G74" si="0">D71*F71/E71</f>
        <v>1075.3394219000095</v>
      </c>
      <c r="H71" s="102">
        <v>8.17</v>
      </c>
      <c r="I71" s="89">
        <f t="shared" ref="I71:I74" si="1">G71*H71</f>
        <v>8785.5230769230766</v>
      </c>
      <c r="L71" s="30">
        <f>D71*H71</f>
        <v>228423.6</v>
      </c>
    </row>
    <row r="72" spans="1:12" x14ac:dyDescent="0.25">
      <c r="A72" s="5">
        <v>2</v>
      </c>
      <c r="B72" s="42" t="s">
        <v>200</v>
      </c>
      <c r="C72" s="6" t="s">
        <v>46</v>
      </c>
      <c r="D72" s="134">
        <v>4.4983333333333331</v>
      </c>
      <c r="E72" s="15">
        <f>SUM(B19)</f>
        <v>20140</v>
      </c>
      <c r="F72" s="17">
        <f>SUM(B20)</f>
        <v>774.61538461538464</v>
      </c>
      <c r="G72" s="158">
        <f t="shared" si="0"/>
        <v>0.17301282051282049</v>
      </c>
      <c r="H72" s="102">
        <v>1200</v>
      </c>
      <c r="I72" s="89">
        <f t="shared" si="1"/>
        <v>207.61538461538458</v>
      </c>
      <c r="L72" s="30">
        <f t="shared" ref="L72:L74" si="2">D72*H72</f>
        <v>5398</v>
      </c>
    </row>
    <row r="73" spans="1:12" x14ac:dyDescent="0.25">
      <c r="A73" s="5">
        <v>3</v>
      </c>
      <c r="B73" s="42" t="s">
        <v>44</v>
      </c>
      <c r="C73" s="6" t="s">
        <v>46</v>
      </c>
      <c r="D73" s="134">
        <v>425.71322712115602</v>
      </c>
      <c r="E73" s="15">
        <f>SUM(B19)</f>
        <v>20140</v>
      </c>
      <c r="F73" s="17">
        <f>SUM(B20)</f>
        <v>774.61538461538464</v>
      </c>
      <c r="G73" s="158">
        <f t="shared" si="0"/>
        <v>16.373585658506002</v>
      </c>
      <c r="H73" s="102">
        <v>26.99</v>
      </c>
      <c r="I73" s="89">
        <f t="shared" si="1"/>
        <v>441.92307692307696</v>
      </c>
      <c r="L73" s="30">
        <f t="shared" si="2"/>
        <v>11490</v>
      </c>
    </row>
    <row r="74" spans="1:12" ht="16.5" thickBot="1" x14ac:dyDescent="0.3">
      <c r="A74" s="37">
        <v>4</v>
      </c>
      <c r="B74" s="43" t="s">
        <v>106</v>
      </c>
      <c r="C74" s="38" t="s">
        <v>46</v>
      </c>
      <c r="D74" s="103">
        <v>12978.737727910238</v>
      </c>
      <c r="E74" s="40">
        <f>SUM(B19)</f>
        <v>20140</v>
      </c>
      <c r="F74" s="41">
        <f>SUM(B20)</f>
        <v>774.61538461538464</v>
      </c>
      <c r="G74" s="159">
        <f t="shared" si="0"/>
        <v>499.18222030423999</v>
      </c>
      <c r="H74" s="103">
        <v>7.13</v>
      </c>
      <c r="I74" s="90">
        <f t="shared" si="1"/>
        <v>3559.169230769231</v>
      </c>
      <c r="L74" s="30">
        <f t="shared" si="2"/>
        <v>92538.4</v>
      </c>
    </row>
    <row r="75" spans="1:12" ht="31.5" customHeight="1" thickBot="1" x14ac:dyDescent="0.3">
      <c r="A75" s="242" t="s">
        <v>55</v>
      </c>
      <c r="B75" s="243"/>
      <c r="C75" s="243"/>
      <c r="D75" s="243"/>
      <c r="E75" s="243"/>
      <c r="F75" s="243"/>
      <c r="G75" s="244"/>
      <c r="H75" s="19"/>
      <c r="I75" s="91">
        <f>SUM(I71:I74)</f>
        <v>12994.23076923077</v>
      </c>
    </row>
    <row r="77" spans="1:12" x14ac:dyDescent="0.25">
      <c r="A77" s="249" t="s">
        <v>49</v>
      </c>
      <c r="B77" s="249"/>
      <c r="C77" s="249"/>
      <c r="D77" s="249"/>
      <c r="E77" s="249"/>
      <c r="F77" s="249"/>
      <c r="G77" s="249"/>
      <c r="H77" s="249"/>
      <c r="I77" s="249"/>
    </row>
    <row r="78" spans="1:12" ht="16.5" thickBot="1" x14ac:dyDescent="0.3"/>
    <row r="79" spans="1:12" ht="87" customHeight="1" x14ac:dyDescent="0.25">
      <c r="A79" s="32" t="s">
        <v>1</v>
      </c>
      <c r="B79" s="127" t="s">
        <v>33</v>
      </c>
      <c r="C79" s="127" t="s">
        <v>34</v>
      </c>
      <c r="D79" s="127" t="s">
        <v>35</v>
      </c>
      <c r="E79" s="127" t="s">
        <v>36</v>
      </c>
      <c r="F79" s="127" t="s">
        <v>37</v>
      </c>
      <c r="G79" s="127" t="s">
        <v>38</v>
      </c>
      <c r="H79" s="127" t="s">
        <v>39</v>
      </c>
      <c r="I79" s="33" t="s">
        <v>40</v>
      </c>
    </row>
    <row r="80" spans="1:12" ht="16.5" thickBot="1" x14ac:dyDescent="0.3">
      <c r="A80" s="34">
        <v>1</v>
      </c>
      <c r="B80" s="35">
        <v>1</v>
      </c>
      <c r="C80" s="35">
        <v>2</v>
      </c>
      <c r="D80" s="35">
        <v>3</v>
      </c>
      <c r="E80" s="35">
        <v>4</v>
      </c>
      <c r="F80" s="35">
        <v>5</v>
      </c>
      <c r="G80" s="35" t="s">
        <v>41</v>
      </c>
      <c r="H80" s="35">
        <v>7</v>
      </c>
      <c r="I80" s="36" t="s">
        <v>42</v>
      </c>
    </row>
    <row r="81" spans="1:10" x14ac:dyDescent="0.25">
      <c r="A81" s="246" t="s">
        <v>50</v>
      </c>
      <c r="B81" s="247"/>
      <c r="C81" s="247"/>
      <c r="D81" s="247"/>
      <c r="E81" s="247"/>
      <c r="F81" s="247"/>
      <c r="G81" s="247"/>
      <c r="H81" s="247"/>
      <c r="I81" s="248"/>
    </row>
    <row r="82" spans="1:10" ht="16.5" thickBot="1" x14ac:dyDescent="0.3">
      <c r="A82" s="5">
        <v>1</v>
      </c>
      <c r="B82" s="44"/>
      <c r="C82" s="25" t="s">
        <v>108</v>
      </c>
      <c r="D82" s="101">
        <v>1</v>
      </c>
      <c r="E82" s="15">
        <f>SUM(B19)</f>
        <v>20140</v>
      </c>
      <c r="F82" s="17">
        <f>SUM(B20)</f>
        <v>774.61538461538464</v>
      </c>
      <c r="G82" s="6">
        <f>D82*F82/E82</f>
        <v>3.8461538461538464E-2</v>
      </c>
      <c r="H82" s="102"/>
      <c r="I82" s="89">
        <f>G82*H82</f>
        <v>0</v>
      </c>
    </row>
    <row r="83" spans="1:10" ht="31.5" customHeight="1" thickBot="1" x14ac:dyDescent="0.3">
      <c r="A83" s="242" t="s">
        <v>56</v>
      </c>
      <c r="B83" s="243"/>
      <c r="C83" s="243"/>
      <c r="D83" s="243"/>
      <c r="E83" s="243"/>
      <c r="F83" s="243"/>
      <c r="G83" s="244"/>
      <c r="H83" s="19"/>
      <c r="I83" s="91">
        <f>SUM(I82:I82)</f>
        <v>0</v>
      </c>
    </row>
    <row r="85" spans="1:10" x14ac:dyDescent="0.25">
      <c r="A85" s="249" t="s">
        <v>51</v>
      </c>
      <c r="B85" s="249"/>
      <c r="C85" s="249"/>
      <c r="D85" s="249"/>
      <c r="E85" s="249"/>
      <c r="F85" s="249"/>
      <c r="G85" s="249"/>
      <c r="H85" s="249"/>
      <c r="I85" s="249"/>
    </row>
    <row r="86" spans="1:10" ht="16.5" thickBot="1" x14ac:dyDescent="0.3"/>
    <row r="87" spans="1:10" ht="94.5" x14ac:dyDescent="0.25">
      <c r="A87" s="32" t="s">
        <v>1</v>
      </c>
      <c r="B87" s="127" t="s">
        <v>33</v>
      </c>
      <c r="C87" s="127" t="s">
        <v>34</v>
      </c>
      <c r="D87" s="127" t="s">
        <v>35</v>
      </c>
      <c r="E87" s="127" t="s">
        <v>36</v>
      </c>
      <c r="F87" s="127" t="s">
        <v>37</v>
      </c>
      <c r="G87" s="127" t="s">
        <v>38</v>
      </c>
      <c r="H87" s="127" t="s">
        <v>39</v>
      </c>
      <c r="I87" s="33" t="s">
        <v>40</v>
      </c>
    </row>
    <row r="88" spans="1:10" ht="16.5" thickBot="1" x14ac:dyDescent="0.3">
      <c r="A88" s="34">
        <v>1</v>
      </c>
      <c r="B88" s="35">
        <v>1</v>
      </c>
      <c r="C88" s="35">
        <v>2</v>
      </c>
      <c r="D88" s="35">
        <v>3</v>
      </c>
      <c r="E88" s="35">
        <v>4</v>
      </c>
      <c r="F88" s="35">
        <v>5</v>
      </c>
      <c r="G88" s="35" t="s">
        <v>41</v>
      </c>
      <c r="H88" s="35">
        <v>7</v>
      </c>
      <c r="I88" s="36" t="s">
        <v>42</v>
      </c>
    </row>
    <row r="89" spans="1:10" x14ac:dyDescent="0.25">
      <c r="A89" s="246" t="s">
        <v>52</v>
      </c>
      <c r="B89" s="247"/>
      <c r="C89" s="247"/>
      <c r="D89" s="247"/>
      <c r="E89" s="247"/>
      <c r="F89" s="247"/>
      <c r="G89" s="247"/>
      <c r="H89" s="247"/>
      <c r="I89" s="248"/>
    </row>
    <row r="90" spans="1:10" ht="16.5" thickBot="1" x14ac:dyDescent="0.3">
      <c r="A90" s="5" t="s">
        <v>123</v>
      </c>
      <c r="B90" s="143" t="s">
        <v>123</v>
      </c>
      <c r="C90" s="25" t="s">
        <v>123</v>
      </c>
      <c r="D90" s="25">
        <v>0</v>
      </c>
      <c r="E90" s="15">
        <f>SUM(B19)</f>
        <v>20140</v>
      </c>
      <c r="F90" s="17">
        <f>SUM(B20)</f>
        <v>774.61538461538464</v>
      </c>
      <c r="G90" s="6">
        <f>D90*F90/E90</f>
        <v>0</v>
      </c>
      <c r="H90" s="25">
        <v>0</v>
      </c>
      <c r="I90" s="89">
        <f>G90*H90</f>
        <v>0</v>
      </c>
    </row>
    <row r="91" spans="1:10" ht="31.5" customHeight="1" thickBot="1" x14ac:dyDescent="0.3">
      <c r="A91" s="242" t="s">
        <v>57</v>
      </c>
      <c r="B91" s="243"/>
      <c r="C91" s="243"/>
      <c r="D91" s="243"/>
      <c r="E91" s="243"/>
      <c r="F91" s="243"/>
      <c r="G91" s="244"/>
      <c r="H91" s="19"/>
      <c r="I91" s="91">
        <f>SUM(I90:I90)</f>
        <v>0</v>
      </c>
    </row>
    <row r="93" spans="1:10" x14ac:dyDescent="0.25">
      <c r="A93" s="249" t="s">
        <v>53</v>
      </c>
      <c r="B93" s="249"/>
      <c r="C93" s="249"/>
      <c r="D93" s="249"/>
      <c r="E93" s="249"/>
      <c r="F93" s="249"/>
      <c r="G93" s="249"/>
      <c r="H93" s="249"/>
      <c r="I93" s="249"/>
    </row>
    <row r="94" spans="1:10" ht="16.5" thickBot="1" x14ac:dyDescent="0.3"/>
    <row r="95" spans="1:10" ht="88.5" customHeight="1" x14ac:dyDescent="0.25">
      <c r="A95" s="32" t="s">
        <v>1</v>
      </c>
      <c r="B95" s="127" t="s">
        <v>33</v>
      </c>
      <c r="C95" s="127" t="s">
        <v>34</v>
      </c>
      <c r="D95" s="127" t="s">
        <v>35</v>
      </c>
      <c r="E95" s="127" t="s">
        <v>36</v>
      </c>
      <c r="F95" s="127" t="s">
        <v>37</v>
      </c>
      <c r="G95" s="127" t="s">
        <v>38</v>
      </c>
      <c r="H95" s="127" t="s">
        <v>39</v>
      </c>
      <c r="I95" s="45" t="s">
        <v>40</v>
      </c>
      <c r="J95" s="47" t="s">
        <v>61</v>
      </c>
    </row>
    <row r="96" spans="1:10" ht="16.5" thickBot="1" x14ac:dyDescent="0.3">
      <c r="A96" s="34">
        <v>1</v>
      </c>
      <c r="B96" s="35">
        <v>1</v>
      </c>
      <c r="C96" s="35">
        <v>2</v>
      </c>
      <c r="D96" s="35">
        <v>3</v>
      </c>
      <c r="E96" s="35">
        <v>4</v>
      </c>
      <c r="F96" s="35">
        <v>5</v>
      </c>
      <c r="G96" s="35" t="s">
        <v>41</v>
      </c>
      <c r="H96" s="35">
        <v>7</v>
      </c>
      <c r="I96" s="46" t="s">
        <v>62</v>
      </c>
      <c r="J96" s="49">
        <v>9</v>
      </c>
    </row>
    <row r="97" spans="1:12" x14ac:dyDescent="0.25">
      <c r="A97" s="246" t="s">
        <v>54</v>
      </c>
      <c r="B97" s="247"/>
      <c r="C97" s="247"/>
      <c r="D97" s="247"/>
      <c r="E97" s="247"/>
      <c r="F97" s="247"/>
      <c r="G97" s="247"/>
      <c r="H97" s="247"/>
      <c r="I97" s="247"/>
      <c r="J97" s="48"/>
    </row>
    <row r="98" spans="1:12" ht="16.5" thickBot="1" x14ac:dyDescent="0.3">
      <c r="A98" s="5" t="s">
        <v>123</v>
      </c>
      <c r="B98" s="143" t="s">
        <v>123</v>
      </c>
      <c r="C98" s="25" t="s">
        <v>123</v>
      </c>
      <c r="D98" s="101">
        <v>0</v>
      </c>
      <c r="E98" s="15">
        <f>SUM(B19)</f>
        <v>20140</v>
      </c>
      <c r="F98" s="17">
        <f>SUM(B20)</f>
        <v>774.61538461538464</v>
      </c>
      <c r="G98" s="6">
        <f>D98*F98/E98</f>
        <v>0</v>
      </c>
      <c r="H98" s="102">
        <v>0</v>
      </c>
      <c r="I98" s="92">
        <f>G98*H98*J98</f>
        <v>0</v>
      </c>
      <c r="J98" s="104">
        <v>0</v>
      </c>
    </row>
    <row r="99" spans="1:12" ht="31.5" customHeight="1" thickBot="1" x14ac:dyDescent="0.3">
      <c r="A99" s="242" t="s">
        <v>58</v>
      </c>
      <c r="B99" s="243"/>
      <c r="C99" s="243"/>
      <c r="D99" s="243"/>
      <c r="E99" s="243"/>
      <c r="F99" s="243"/>
      <c r="G99" s="244"/>
      <c r="H99" s="19"/>
      <c r="I99" s="19">
        <f>SUM(I98:I98)</f>
        <v>0</v>
      </c>
      <c r="J99" s="105"/>
    </row>
    <row r="101" spans="1:12" x14ac:dyDescent="0.25">
      <c r="A101" s="249" t="s">
        <v>59</v>
      </c>
      <c r="B101" s="249"/>
      <c r="C101" s="249"/>
      <c r="D101" s="249"/>
      <c r="E101" s="249"/>
      <c r="F101" s="249"/>
      <c r="G101" s="249"/>
      <c r="H101" s="249"/>
      <c r="I101" s="249"/>
    </row>
    <row r="102" spans="1:12" ht="16.5" thickBot="1" x14ac:dyDescent="0.3"/>
    <row r="103" spans="1:12" ht="86.25" customHeight="1" x14ac:dyDescent="0.25">
      <c r="A103" s="32" t="s">
        <v>1</v>
      </c>
      <c r="B103" s="127" t="s">
        <v>33</v>
      </c>
      <c r="C103" s="127" t="s">
        <v>34</v>
      </c>
      <c r="D103" s="127" t="s">
        <v>35</v>
      </c>
      <c r="E103" s="127" t="s">
        <v>36</v>
      </c>
      <c r="F103" s="127" t="s">
        <v>37</v>
      </c>
      <c r="G103" s="127" t="s">
        <v>38</v>
      </c>
      <c r="H103" s="127" t="s">
        <v>39</v>
      </c>
      <c r="I103" s="45" t="s">
        <v>40</v>
      </c>
      <c r="J103" s="47" t="s">
        <v>61</v>
      </c>
    </row>
    <row r="104" spans="1:12" ht="16.5" thickBot="1" x14ac:dyDescent="0.3">
      <c r="A104" s="34">
        <v>1</v>
      </c>
      <c r="B104" s="35">
        <v>1</v>
      </c>
      <c r="C104" s="35">
        <v>2</v>
      </c>
      <c r="D104" s="35">
        <v>3</v>
      </c>
      <c r="E104" s="35">
        <v>4</v>
      </c>
      <c r="F104" s="35">
        <v>5</v>
      </c>
      <c r="G104" s="35" t="s">
        <v>41</v>
      </c>
      <c r="H104" s="35">
        <v>7</v>
      </c>
      <c r="I104" s="46" t="s">
        <v>42</v>
      </c>
      <c r="J104" s="49">
        <v>9</v>
      </c>
    </row>
    <row r="105" spans="1:12" ht="15.75" customHeight="1" x14ac:dyDescent="0.25">
      <c r="A105" s="246" t="s">
        <v>60</v>
      </c>
      <c r="B105" s="247"/>
      <c r="C105" s="247"/>
      <c r="D105" s="247"/>
      <c r="E105" s="247"/>
      <c r="F105" s="247"/>
      <c r="G105" s="247"/>
      <c r="H105" s="247"/>
      <c r="I105" s="247"/>
      <c r="J105" s="248"/>
    </row>
    <row r="106" spans="1:12" ht="16.5" thickBot="1" x14ac:dyDescent="0.3">
      <c r="A106" s="5">
        <v>1</v>
      </c>
      <c r="B106" s="44" t="s">
        <v>124</v>
      </c>
      <c r="C106" s="25" t="s">
        <v>108</v>
      </c>
      <c r="D106" s="101">
        <v>1</v>
      </c>
      <c r="E106" s="15">
        <f>SUM(B19)</f>
        <v>20140</v>
      </c>
      <c r="F106" s="17">
        <f>SUM(B20)</f>
        <v>774.61538461538464</v>
      </c>
      <c r="G106" s="6">
        <f>D106*F106/E106</f>
        <v>3.8461538461538464E-2</v>
      </c>
      <c r="H106" s="102">
        <v>1527.27</v>
      </c>
      <c r="I106" s="92">
        <f>G106*H106</f>
        <v>58.74115384615385</v>
      </c>
      <c r="J106" s="104"/>
      <c r="L106" s="30">
        <f>D106*H106</f>
        <v>1527.27</v>
      </c>
    </row>
    <row r="107" spans="1:12" ht="31.5" customHeight="1" thickBot="1" x14ac:dyDescent="0.3">
      <c r="A107" s="242" t="s">
        <v>63</v>
      </c>
      <c r="B107" s="243"/>
      <c r="C107" s="243"/>
      <c r="D107" s="243"/>
      <c r="E107" s="243"/>
      <c r="F107" s="243"/>
      <c r="G107" s="244"/>
      <c r="H107" s="19"/>
      <c r="I107" s="121">
        <f>SUM(I106:I106)</f>
        <v>58.74115384615385</v>
      </c>
      <c r="J107" s="105"/>
    </row>
    <row r="109" spans="1:12" x14ac:dyDescent="0.25">
      <c r="A109" s="249" t="s">
        <v>64</v>
      </c>
      <c r="B109" s="249"/>
      <c r="C109" s="249"/>
      <c r="D109" s="249"/>
      <c r="E109" s="249"/>
      <c r="F109" s="249"/>
      <c r="G109" s="249"/>
      <c r="H109" s="249"/>
      <c r="I109" s="249"/>
    </row>
    <row r="110" spans="1:12" ht="16.5" thickBot="1" x14ac:dyDescent="0.3"/>
    <row r="111" spans="1:12" ht="85.5" customHeight="1" x14ac:dyDescent="0.25">
      <c r="A111" s="32" t="s">
        <v>1</v>
      </c>
      <c r="B111" s="137" t="s">
        <v>132</v>
      </c>
      <c r="C111" s="127" t="s">
        <v>34</v>
      </c>
      <c r="D111" s="127" t="s">
        <v>66</v>
      </c>
      <c r="E111" s="127" t="s">
        <v>36</v>
      </c>
      <c r="F111" s="127" t="s">
        <v>37</v>
      </c>
      <c r="G111" s="127" t="s">
        <v>38</v>
      </c>
      <c r="H111" s="127" t="s">
        <v>39</v>
      </c>
      <c r="I111" s="33" t="s">
        <v>40</v>
      </c>
    </row>
    <row r="112" spans="1:12" ht="16.5" thickBot="1" x14ac:dyDescent="0.3">
      <c r="A112" s="34">
        <v>1</v>
      </c>
      <c r="B112" s="35">
        <v>1</v>
      </c>
      <c r="C112" s="35">
        <v>2</v>
      </c>
      <c r="D112" s="35">
        <v>3</v>
      </c>
      <c r="E112" s="35">
        <v>4</v>
      </c>
      <c r="F112" s="35">
        <v>5</v>
      </c>
      <c r="G112" s="35" t="s">
        <v>41</v>
      </c>
      <c r="H112" s="35">
        <v>7</v>
      </c>
      <c r="I112" s="36" t="s">
        <v>42</v>
      </c>
    </row>
    <row r="113" spans="1:15" x14ac:dyDescent="0.25">
      <c r="A113" s="246" t="s">
        <v>65</v>
      </c>
      <c r="B113" s="247"/>
      <c r="C113" s="247"/>
      <c r="D113" s="247"/>
      <c r="E113" s="247"/>
      <c r="F113" s="247"/>
      <c r="G113" s="247"/>
      <c r="H113" s="247"/>
      <c r="I113" s="248"/>
    </row>
    <row r="114" spans="1:15" x14ac:dyDescent="0.25">
      <c r="A114" s="5">
        <v>1</v>
      </c>
      <c r="B114" s="50" t="s">
        <v>107</v>
      </c>
      <c r="C114" s="25" t="s">
        <v>121</v>
      </c>
      <c r="D114" s="101">
        <v>1</v>
      </c>
      <c r="E114" s="15">
        <v>135940</v>
      </c>
      <c r="F114" s="17">
        <f>SUM(B20)</f>
        <v>774.61538461538464</v>
      </c>
      <c r="G114" s="158">
        <f>D114*F114/E114</f>
        <v>5.6982152759701681E-3</v>
      </c>
      <c r="H114" s="102">
        <v>31128.736800000002</v>
      </c>
      <c r="I114" s="89">
        <f>G114*H114</f>
        <v>177.37824355541474</v>
      </c>
      <c r="L114" s="30">
        <f>D114*H114</f>
        <v>31128.736800000002</v>
      </c>
      <c r="M114" s="30">
        <f>L114*12</f>
        <v>373544.84160000004</v>
      </c>
      <c r="N114" s="30"/>
      <c r="O114" s="30">
        <f>M114/11</f>
        <v>33958.621963636368</v>
      </c>
    </row>
    <row r="115" spans="1:15" ht="31.5" x14ac:dyDescent="0.25">
      <c r="A115" s="5">
        <v>2</v>
      </c>
      <c r="B115" s="51" t="s">
        <v>109</v>
      </c>
      <c r="C115" s="25" t="s">
        <v>121</v>
      </c>
      <c r="D115" s="101">
        <v>1</v>
      </c>
      <c r="E115" s="15">
        <v>135940</v>
      </c>
      <c r="F115" s="17">
        <f>SUM(B20)</f>
        <v>774.61538461538464</v>
      </c>
      <c r="G115" s="158">
        <f t="shared" ref="G115:G147" si="3">D115*F115/E115</f>
        <v>5.6982152759701681E-3</v>
      </c>
      <c r="H115" s="102">
        <v>15988.560000000001</v>
      </c>
      <c r="I115" s="89">
        <f t="shared" ref="I115:I147" si="4">G115*H115</f>
        <v>91.106256832765595</v>
      </c>
      <c r="L115" s="30">
        <f t="shared" ref="L115:L147" si="5">D115*H115</f>
        <v>15988.560000000001</v>
      </c>
      <c r="M115" s="30">
        <f t="shared" ref="M115:M147" si="6">L115*12</f>
        <v>191862.72000000003</v>
      </c>
      <c r="N115" s="30"/>
      <c r="O115" s="30">
        <f t="shared" ref="O115:O147" si="7">M115/11</f>
        <v>17442.065454545456</v>
      </c>
    </row>
    <row r="116" spans="1:15" ht="47.25" x14ac:dyDescent="0.25">
      <c r="A116" s="5">
        <v>3</v>
      </c>
      <c r="B116" s="50" t="s">
        <v>165</v>
      </c>
      <c r="C116" s="25" t="s">
        <v>121</v>
      </c>
      <c r="D116" s="101">
        <v>1</v>
      </c>
      <c r="E116" s="15">
        <v>135940</v>
      </c>
      <c r="F116" s="17">
        <f>SUM(B20)</f>
        <v>774.61538461538464</v>
      </c>
      <c r="G116" s="158">
        <f t="shared" si="3"/>
        <v>5.6982152759701681E-3</v>
      </c>
      <c r="H116" s="102">
        <v>14022.539999999999</v>
      </c>
      <c r="I116" s="89">
        <f t="shared" si="4"/>
        <v>79.903451635902712</v>
      </c>
      <c r="L116" s="30">
        <f t="shared" si="5"/>
        <v>14022.539999999999</v>
      </c>
      <c r="M116" s="30">
        <f t="shared" si="6"/>
        <v>168270.47999999998</v>
      </c>
      <c r="N116" s="30"/>
      <c r="O116" s="30">
        <f t="shared" si="7"/>
        <v>15297.316363636362</v>
      </c>
    </row>
    <row r="117" spans="1:15" s="211" customFormat="1" ht="45" customHeight="1" x14ac:dyDescent="0.25">
      <c r="A117" s="5">
        <v>4</v>
      </c>
      <c r="B117" s="51" t="s">
        <v>166</v>
      </c>
      <c r="C117" s="25" t="s">
        <v>121</v>
      </c>
      <c r="D117" s="101">
        <v>1</v>
      </c>
      <c r="E117" s="15">
        <v>135940</v>
      </c>
      <c r="F117" s="17">
        <f>SUM(B20)</f>
        <v>774.61538461538464</v>
      </c>
      <c r="G117" s="158">
        <f t="shared" ref="G117" si="8">D117*F117/E117</f>
        <v>5.6982152759701681E-3</v>
      </c>
      <c r="H117" s="102">
        <v>7902.1426680000004</v>
      </c>
      <c r="I117" s="89">
        <f t="shared" ref="I117" si="9">G117*H117</f>
        <v>45.028110063693262</v>
      </c>
      <c r="L117" s="30"/>
      <c r="M117" s="30"/>
      <c r="N117" s="30"/>
      <c r="O117" s="30"/>
    </row>
    <row r="118" spans="1:15" ht="63" x14ac:dyDescent="0.25">
      <c r="A118" s="5">
        <v>5</v>
      </c>
      <c r="B118" s="51" t="s">
        <v>171</v>
      </c>
      <c r="C118" s="25" t="s">
        <v>121</v>
      </c>
      <c r="D118" s="101">
        <v>1</v>
      </c>
      <c r="E118" s="15">
        <v>135940</v>
      </c>
      <c r="F118" s="17">
        <f>SUM(B20)</f>
        <v>774.61538461538464</v>
      </c>
      <c r="G118" s="158">
        <f t="shared" si="3"/>
        <v>5.6982152759701681E-3</v>
      </c>
      <c r="H118" s="102">
        <v>4244.5200000000004</v>
      </c>
      <c r="I118" s="89">
        <f t="shared" si="4"/>
        <v>24.186188703160902</v>
      </c>
      <c r="L118" s="30">
        <f t="shared" si="5"/>
        <v>4244.5200000000004</v>
      </c>
      <c r="M118" s="30">
        <f t="shared" si="6"/>
        <v>50934.240000000005</v>
      </c>
      <c r="N118" s="30"/>
      <c r="O118" s="30">
        <f t="shared" si="7"/>
        <v>4630.3854545454551</v>
      </c>
    </row>
    <row r="119" spans="1:15" x14ac:dyDescent="0.25">
      <c r="A119" s="5">
        <v>6</v>
      </c>
      <c r="B119" s="51" t="s">
        <v>169</v>
      </c>
      <c r="C119" s="25" t="s">
        <v>121</v>
      </c>
      <c r="D119" s="101">
        <v>1</v>
      </c>
      <c r="E119" s="15">
        <v>135940</v>
      </c>
      <c r="F119" s="17">
        <f>SUM(B20)</f>
        <v>774.61538461538464</v>
      </c>
      <c r="G119" s="158">
        <f t="shared" si="3"/>
        <v>5.6982152759701681E-3</v>
      </c>
      <c r="H119" s="102">
        <v>4452.84</v>
      </c>
      <c r="I119" s="89">
        <f t="shared" si="4"/>
        <v>25.373240909451003</v>
      </c>
      <c r="L119" s="30">
        <f t="shared" si="5"/>
        <v>4452.84</v>
      </c>
      <c r="M119" s="30">
        <f t="shared" si="6"/>
        <v>53434.080000000002</v>
      </c>
      <c r="N119" s="30"/>
      <c r="O119" s="30">
        <f t="shared" si="7"/>
        <v>4857.6436363636367</v>
      </c>
    </row>
    <row r="120" spans="1:15" x14ac:dyDescent="0.25">
      <c r="A120" s="5">
        <v>7</v>
      </c>
      <c r="B120" s="51" t="s">
        <v>119</v>
      </c>
      <c r="C120" s="25" t="s">
        <v>121</v>
      </c>
      <c r="D120" s="101">
        <v>1</v>
      </c>
      <c r="E120" s="15">
        <v>135940</v>
      </c>
      <c r="F120" s="17">
        <f>SUM(B20)</f>
        <v>774.61538461538464</v>
      </c>
      <c r="G120" s="158">
        <f t="shared" si="3"/>
        <v>5.6982152759701681E-3</v>
      </c>
      <c r="H120" s="212">
        <v>5851.1880000000001</v>
      </c>
      <c r="I120" s="89">
        <f t="shared" si="4"/>
        <v>33.34132884417334</v>
      </c>
      <c r="L120" s="30">
        <f t="shared" si="5"/>
        <v>5851.1880000000001</v>
      </c>
      <c r="M120" s="30">
        <f t="shared" si="6"/>
        <v>70214.255999999994</v>
      </c>
      <c r="N120" s="30"/>
      <c r="O120" s="30">
        <f t="shared" si="7"/>
        <v>6383.1141818181814</v>
      </c>
    </row>
    <row r="121" spans="1:15" x14ac:dyDescent="0.25">
      <c r="A121" s="5">
        <v>8</v>
      </c>
      <c r="B121" s="51" t="s">
        <v>172</v>
      </c>
      <c r="C121" s="25" t="s">
        <v>121</v>
      </c>
      <c r="D121" s="101">
        <v>1</v>
      </c>
      <c r="E121" s="15">
        <v>135940</v>
      </c>
      <c r="F121" s="17">
        <f>SUM(B20)</f>
        <v>774.61538461538464</v>
      </c>
      <c r="G121" s="158">
        <f t="shared" si="3"/>
        <v>5.6982152759701681E-3</v>
      </c>
      <c r="H121" s="102">
        <v>4687.2</v>
      </c>
      <c r="I121" s="89">
        <f t="shared" si="4"/>
        <v>26.70867464152737</v>
      </c>
      <c r="L121" s="30">
        <f t="shared" si="5"/>
        <v>4687.2</v>
      </c>
      <c r="M121" s="30">
        <f t="shared" si="6"/>
        <v>56246.399999999994</v>
      </c>
      <c r="N121" s="30"/>
      <c r="O121" s="30">
        <f t="shared" si="7"/>
        <v>5113.3090909090906</v>
      </c>
    </row>
    <row r="122" spans="1:15" x14ac:dyDescent="0.25">
      <c r="A122" s="5">
        <v>9</v>
      </c>
      <c r="B122" s="51" t="s">
        <v>173</v>
      </c>
      <c r="C122" s="25" t="s">
        <v>121</v>
      </c>
      <c r="D122" s="108">
        <v>0.5</v>
      </c>
      <c r="E122" s="15">
        <v>135940</v>
      </c>
      <c r="F122" s="17">
        <f>SUM(B20)</f>
        <v>774.61538461538464</v>
      </c>
      <c r="G122" s="158">
        <f t="shared" si="3"/>
        <v>2.8491076379850841E-3</v>
      </c>
      <c r="H122" s="102">
        <v>2818.1790000000001</v>
      </c>
      <c r="I122" s="89">
        <f t="shared" si="4"/>
        <v>8.0292953141091665</v>
      </c>
      <c r="L122" s="30">
        <f t="shared" si="5"/>
        <v>1409.0895</v>
      </c>
      <c r="M122" s="30">
        <f t="shared" si="6"/>
        <v>16909.074000000001</v>
      </c>
      <c r="N122" s="30"/>
      <c r="O122" s="30">
        <f t="shared" si="7"/>
        <v>1537.1885454545454</v>
      </c>
    </row>
    <row r="123" spans="1:15" ht="31.5" x14ac:dyDescent="0.25">
      <c r="A123" s="5">
        <v>10</v>
      </c>
      <c r="B123" s="51" t="s">
        <v>174</v>
      </c>
      <c r="C123" s="25" t="s">
        <v>121</v>
      </c>
      <c r="D123" s="108">
        <v>0.5</v>
      </c>
      <c r="E123" s="15">
        <v>135940</v>
      </c>
      <c r="F123" s="17">
        <f>SUM(B20)</f>
        <v>774.61538461538464</v>
      </c>
      <c r="G123" s="158">
        <f t="shared" si="3"/>
        <v>2.8491076379850841E-3</v>
      </c>
      <c r="H123" s="102">
        <v>3124.8</v>
      </c>
      <c r="I123" s="89">
        <f t="shared" si="4"/>
        <v>8.9028915471757912</v>
      </c>
      <c r="L123" s="30">
        <f t="shared" si="5"/>
        <v>1562.4</v>
      </c>
      <c r="M123" s="30">
        <f t="shared" si="6"/>
        <v>18748.800000000003</v>
      </c>
      <c r="N123" s="30"/>
      <c r="O123" s="30">
        <f t="shared" si="7"/>
        <v>1704.4363636363639</v>
      </c>
    </row>
    <row r="124" spans="1:15" ht="31.5" x14ac:dyDescent="0.25">
      <c r="A124" s="5">
        <v>11</v>
      </c>
      <c r="B124" s="51" t="s">
        <v>175</v>
      </c>
      <c r="C124" s="25" t="s">
        <v>121</v>
      </c>
      <c r="D124" s="101">
        <v>1</v>
      </c>
      <c r="E124" s="15">
        <v>135940</v>
      </c>
      <c r="F124" s="17">
        <f>SUM(B20)</f>
        <v>774.61538461538464</v>
      </c>
      <c r="G124" s="158">
        <f t="shared" si="3"/>
        <v>5.6982152759701681E-3</v>
      </c>
      <c r="H124" s="102">
        <v>5859</v>
      </c>
      <c r="I124" s="89">
        <f t="shared" si="4"/>
        <v>33.385843301909212</v>
      </c>
      <c r="L124" s="30">
        <f t="shared" si="5"/>
        <v>5859</v>
      </c>
      <c r="M124" s="30">
        <f t="shared" si="6"/>
        <v>70308</v>
      </c>
      <c r="N124" s="30"/>
      <c r="O124" s="30">
        <f t="shared" si="7"/>
        <v>6391.636363636364</v>
      </c>
    </row>
    <row r="125" spans="1:15" x14ac:dyDescent="0.25">
      <c r="A125" s="5">
        <v>12</v>
      </c>
      <c r="B125" s="51" t="s">
        <v>118</v>
      </c>
      <c r="C125" s="25" t="s">
        <v>121</v>
      </c>
      <c r="D125" s="101">
        <v>1</v>
      </c>
      <c r="E125" s="15">
        <v>135940</v>
      </c>
      <c r="F125" s="17">
        <f>SUM(B20)</f>
        <v>774.61538461538464</v>
      </c>
      <c r="G125" s="158">
        <f t="shared" si="3"/>
        <v>5.6982152759701681E-3</v>
      </c>
      <c r="H125" s="102">
        <v>5269.1940000000004</v>
      </c>
      <c r="I125" s="89">
        <f t="shared" si="4"/>
        <v>30.025001742850357</v>
      </c>
      <c r="L125" s="30">
        <f t="shared" si="5"/>
        <v>5269.1940000000004</v>
      </c>
      <c r="M125" s="30">
        <f t="shared" si="6"/>
        <v>63230.328000000009</v>
      </c>
      <c r="N125" s="30"/>
      <c r="O125" s="30">
        <f t="shared" si="7"/>
        <v>5748.2116363636369</v>
      </c>
    </row>
    <row r="126" spans="1:15" x14ac:dyDescent="0.25">
      <c r="A126" s="5">
        <v>13</v>
      </c>
      <c r="B126" s="51" t="s">
        <v>117</v>
      </c>
      <c r="C126" s="25" t="s">
        <v>121</v>
      </c>
      <c r="D126" s="101">
        <v>1</v>
      </c>
      <c r="E126" s="15">
        <v>135940</v>
      </c>
      <c r="F126" s="17">
        <f>SUM(B20)</f>
        <v>774.61538461538464</v>
      </c>
      <c r="G126" s="158">
        <f t="shared" si="3"/>
        <v>5.6982152759701681E-3</v>
      </c>
      <c r="H126" s="102">
        <v>3593.5200000000004</v>
      </c>
      <c r="I126" s="89">
        <f t="shared" si="4"/>
        <v>20.476650558504321</v>
      </c>
      <c r="L126" s="30">
        <f t="shared" si="5"/>
        <v>3593.5200000000004</v>
      </c>
      <c r="M126" s="30">
        <f t="shared" si="6"/>
        <v>43122.240000000005</v>
      </c>
      <c r="N126" s="30"/>
      <c r="O126" s="30">
        <f t="shared" si="7"/>
        <v>3920.2036363636366</v>
      </c>
    </row>
    <row r="127" spans="1:15" x14ac:dyDescent="0.25">
      <c r="A127" s="5">
        <v>14</v>
      </c>
      <c r="B127" s="51" t="s">
        <v>116</v>
      </c>
      <c r="C127" s="25" t="s">
        <v>121</v>
      </c>
      <c r="D127" s="101">
        <v>1</v>
      </c>
      <c r="E127" s="15">
        <v>135940</v>
      </c>
      <c r="F127" s="17">
        <f>SUM(B20)</f>
        <v>774.61538461538464</v>
      </c>
      <c r="G127" s="158">
        <f t="shared" si="3"/>
        <v>5.6982152759701681E-3</v>
      </c>
      <c r="H127" s="102">
        <v>3752.364</v>
      </c>
      <c r="I127" s="89">
        <f t="shared" si="4"/>
        <v>21.381777865800522</v>
      </c>
      <c r="L127" s="30">
        <f t="shared" si="5"/>
        <v>3752.364</v>
      </c>
      <c r="M127" s="30">
        <f t="shared" si="6"/>
        <v>45028.368000000002</v>
      </c>
      <c r="N127" s="30"/>
      <c r="O127" s="30">
        <f t="shared" si="7"/>
        <v>4093.4880000000003</v>
      </c>
    </row>
    <row r="128" spans="1:15" x14ac:dyDescent="0.25">
      <c r="A128" s="5">
        <v>15</v>
      </c>
      <c r="B128" s="51" t="s">
        <v>139</v>
      </c>
      <c r="C128" s="25" t="s">
        <v>121</v>
      </c>
      <c r="D128" s="108">
        <v>1</v>
      </c>
      <c r="E128" s="15">
        <v>135940</v>
      </c>
      <c r="F128" s="17">
        <f>SUM(B20)</f>
        <v>774.61538461538464</v>
      </c>
      <c r="G128" s="158">
        <f t="shared" si="3"/>
        <v>5.6982152759701681E-3</v>
      </c>
      <c r="H128" s="102">
        <v>3671.6400000000003</v>
      </c>
      <c r="I128" s="89">
        <f t="shared" si="4"/>
        <v>20.92179513586311</v>
      </c>
      <c r="L128" s="30">
        <f t="shared" si="5"/>
        <v>3671.6400000000003</v>
      </c>
      <c r="M128" s="30">
        <f t="shared" si="6"/>
        <v>44059.680000000008</v>
      </c>
      <c r="N128" s="30"/>
      <c r="O128" s="30">
        <f t="shared" si="7"/>
        <v>4005.4254545454551</v>
      </c>
    </row>
    <row r="129" spans="1:15" x14ac:dyDescent="0.25">
      <c r="A129" s="5">
        <v>16</v>
      </c>
      <c r="B129" s="51" t="s">
        <v>114</v>
      </c>
      <c r="C129" s="25" t="s">
        <v>121</v>
      </c>
      <c r="D129" s="108">
        <v>1</v>
      </c>
      <c r="E129" s="15">
        <v>135940</v>
      </c>
      <c r="F129" s="17">
        <f>SUM(B20)</f>
        <v>774.61538461538464</v>
      </c>
      <c r="G129" s="158">
        <f t="shared" si="3"/>
        <v>5.6982152759701681E-3</v>
      </c>
      <c r="H129" s="102">
        <v>3593.5200000000004</v>
      </c>
      <c r="I129" s="89">
        <f t="shared" si="4"/>
        <v>20.476650558504321</v>
      </c>
      <c r="L129" s="30">
        <f t="shared" si="5"/>
        <v>3593.5200000000004</v>
      </c>
      <c r="M129" s="30">
        <f t="shared" si="6"/>
        <v>43122.240000000005</v>
      </c>
      <c r="N129" s="30"/>
      <c r="O129" s="30">
        <f t="shared" si="7"/>
        <v>3920.2036363636366</v>
      </c>
    </row>
    <row r="130" spans="1:15" x14ac:dyDescent="0.25">
      <c r="A130" s="5">
        <v>17</v>
      </c>
      <c r="B130" s="51" t="s">
        <v>140</v>
      </c>
      <c r="C130" s="25" t="s">
        <v>121</v>
      </c>
      <c r="D130" s="108">
        <v>1</v>
      </c>
      <c r="E130" s="15">
        <v>135940</v>
      </c>
      <c r="F130" s="17">
        <f>SUM(B20)</f>
        <v>774.61538461538464</v>
      </c>
      <c r="G130" s="158">
        <f t="shared" si="3"/>
        <v>5.6982152759701681E-3</v>
      </c>
      <c r="H130" s="102">
        <v>3924.2280000000001</v>
      </c>
      <c r="I130" s="89">
        <f t="shared" si="4"/>
        <v>22.361095935989862</v>
      </c>
      <c r="L130" s="30">
        <f t="shared" si="5"/>
        <v>3924.2280000000001</v>
      </c>
      <c r="M130" s="30">
        <f t="shared" si="6"/>
        <v>47090.736000000004</v>
      </c>
      <c r="N130" s="30"/>
      <c r="O130" s="30">
        <f t="shared" si="7"/>
        <v>4280.9760000000006</v>
      </c>
    </row>
    <row r="131" spans="1:15" x14ac:dyDescent="0.25">
      <c r="A131" s="5">
        <v>18</v>
      </c>
      <c r="B131" s="51" t="s">
        <v>136</v>
      </c>
      <c r="C131" s="25" t="s">
        <v>121</v>
      </c>
      <c r="D131" s="101">
        <v>1</v>
      </c>
      <c r="E131" s="15">
        <v>135940</v>
      </c>
      <c r="F131" s="17">
        <f>SUM(B20)</f>
        <v>774.61538461538464</v>
      </c>
      <c r="G131" s="158">
        <f t="shared" si="3"/>
        <v>5.6982152759701681E-3</v>
      </c>
      <c r="H131" s="102">
        <v>10546.2</v>
      </c>
      <c r="I131" s="89">
        <f t="shared" si="4"/>
        <v>60.094517943436593</v>
      </c>
      <c r="L131" s="30">
        <f t="shared" si="5"/>
        <v>10546.2</v>
      </c>
      <c r="M131" s="30">
        <f t="shared" si="6"/>
        <v>126554.40000000001</v>
      </c>
      <c r="N131" s="30"/>
      <c r="O131" s="30">
        <f t="shared" si="7"/>
        <v>11504.945454545456</v>
      </c>
    </row>
    <row r="132" spans="1:15" x14ac:dyDescent="0.25">
      <c r="A132" s="5">
        <v>19</v>
      </c>
      <c r="B132" s="51" t="s">
        <v>115</v>
      </c>
      <c r="C132" s="25" t="s">
        <v>121</v>
      </c>
      <c r="D132" s="108">
        <v>0.5</v>
      </c>
      <c r="E132" s="15">
        <v>135940</v>
      </c>
      <c r="F132" s="17">
        <f>SUM(B20)</f>
        <v>774.61538461538464</v>
      </c>
      <c r="G132" s="158">
        <f t="shared" si="3"/>
        <v>2.8491076379850841E-3</v>
      </c>
      <c r="H132" s="102">
        <v>1096.9349999999999</v>
      </c>
      <c r="I132" s="89">
        <f t="shared" si="4"/>
        <v>3.1252858868731681</v>
      </c>
      <c r="L132" s="30">
        <f t="shared" si="5"/>
        <v>548.46749999999997</v>
      </c>
      <c r="M132" s="30">
        <f t="shared" si="6"/>
        <v>6581.61</v>
      </c>
      <c r="N132" s="30"/>
      <c r="O132" s="30">
        <f t="shared" si="7"/>
        <v>598.32818181818175</v>
      </c>
    </row>
    <row r="133" spans="1:15" x14ac:dyDescent="0.25">
      <c r="A133" s="5">
        <v>20</v>
      </c>
      <c r="B133" s="51" t="s">
        <v>110</v>
      </c>
      <c r="C133" s="25" t="s">
        <v>121</v>
      </c>
      <c r="D133" s="108">
        <v>1</v>
      </c>
      <c r="E133" s="15">
        <v>135940</v>
      </c>
      <c r="F133" s="17">
        <f>SUM(B20)</f>
        <v>774.61538461538464</v>
      </c>
      <c r="G133" s="158">
        <f t="shared" si="3"/>
        <v>5.6982152759701681E-3</v>
      </c>
      <c r="H133" s="102">
        <v>4491.8999999999996</v>
      </c>
      <c r="I133" s="89">
        <f t="shared" si="4"/>
        <v>25.595813198130397</v>
      </c>
      <c r="L133" s="30">
        <f t="shared" si="5"/>
        <v>4491.8999999999996</v>
      </c>
      <c r="M133" s="30">
        <f t="shared" si="6"/>
        <v>53902.799999999996</v>
      </c>
      <c r="N133" s="30"/>
      <c r="O133" s="30">
        <f t="shared" si="7"/>
        <v>4900.2545454545452</v>
      </c>
    </row>
    <row r="134" spans="1:15" x14ac:dyDescent="0.25">
      <c r="A134" s="5">
        <v>21</v>
      </c>
      <c r="B134" s="51" t="s">
        <v>143</v>
      </c>
      <c r="C134" s="25" t="s">
        <v>121</v>
      </c>
      <c r="D134" s="108">
        <v>1</v>
      </c>
      <c r="E134" s="15">
        <v>135940</v>
      </c>
      <c r="F134" s="17">
        <f>SUM(B20)</f>
        <v>774.61538461538464</v>
      </c>
      <c r="G134" s="158">
        <f t="shared" si="3"/>
        <v>5.6982152759701681E-3</v>
      </c>
      <c r="H134" s="102">
        <v>4491.8999999999996</v>
      </c>
      <c r="I134" s="89">
        <f t="shared" si="4"/>
        <v>25.595813198130397</v>
      </c>
      <c r="L134" s="30">
        <f t="shared" si="5"/>
        <v>4491.8999999999996</v>
      </c>
      <c r="M134" s="30">
        <f t="shared" si="6"/>
        <v>53902.799999999996</v>
      </c>
      <c r="N134" s="30"/>
      <c r="O134" s="30">
        <f t="shared" si="7"/>
        <v>4900.2545454545452</v>
      </c>
    </row>
    <row r="135" spans="1:15" x14ac:dyDescent="0.25">
      <c r="A135" s="5">
        <v>22</v>
      </c>
      <c r="B135" s="51" t="s">
        <v>168</v>
      </c>
      <c r="C135" s="25" t="s">
        <v>121</v>
      </c>
      <c r="D135" s="101">
        <v>1</v>
      </c>
      <c r="E135" s="15">
        <v>135940</v>
      </c>
      <c r="F135" s="17">
        <f>SUM(B20)</f>
        <v>774.61538461538464</v>
      </c>
      <c r="G135" s="158">
        <f t="shared" si="3"/>
        <v>5.6982152759701681E-3</v>
      </c>
      <c r="H135" s="102">
        <v>6581.6100000000006</v>
      </c>
      <c r="I135" s="89">
        <f t="shared" si="4"/>
        <v>37.503430642478023</v>
      </c>
      <c r="L135" s="30">
        <f t="shared" si="5"/>
        <v>6581.6100000000006</v>
      </c>
      <c r="M135" s="30">
        <f t="shared" si="6"/>
        <v>78979.320000000007</v>
      </c>
      <c r="N135" s="30"/>
      <c r="O135" s="30">
        <f t="shared" si="7"/>
        <v>7179.9381818181828</v>
      </c>
    </row>
    <row r="136" spans="1:15" x14ac:dyDescent="0.25">
      <c r="A136" s="5">
        <v>23</v>
      </c>
      <c r="B136" s="51" t="s">
        <v>167</v>
      </c>
      <c r="C136" s="25" t="s">
        <v>121</v>
      </c>
      <c r="D136" s="108">
        <v>1</v>
      </c>
      <c r="E136" s="15">
        <v>135940</v>
      </c>
      <c r="F136" s="17">
        <f>SUM(B20)</f>
        <v>774.61538461538464</v>
      </c>
      <c r="G136" s="158">
        <f t="shared" si="3"/>
        <v>5.6982152759701681E-3</v>
      </c>
      <c r="H136" s="102">
        <v>5185.866</v>
      </c>
      <c r="I136" s="89">
        <f t="shared" si="4"/>
        <v>29.550180860334311</v>
      </c>
      <c r="L136" s="30">
        <f t="shared" si="5"/>
        <v>5185.866</v>
      </c>
      <c r="M136" s="30">
        <f t="shared" si="6"/>
        <v>62230.392</v>
      </c>
      <c r="N136" s="30"/>
      <c r="O136" s="30">
        <f t="shared" si="7"/>
        <v>5657.3083636363635</v>
      </c>
    </row>
    <row r="137" spans="1:15" x14ac:dyDescent="0.25">
      <c r="A137" s="5">
        <v>24</v>
      </c>
      <c r="B137" s="51" t="s">
        <v>120</v>
      </c>
      <c r="C137" s="25" t="s">
        <v>121</v>
      </c>
      <c r="D137" s="101">
        <v>1</v>
      </c>
      <c r="E137" s="15">
        <v>135940</v>
      </c>
      <c r="F137" s="17">
        <f>SUM(B20)</f>
        <v>774.61538461538464</v>
      </c>
      <c r="G137" s="158">
        <f t="shared" si="3"/>
        <v>5.6982152759701681E-3</v>
      </c>
      <c r="H137" s="102">
        <v>4534.866</v>
      </c>
      <c r="I137" s="89">
        <f t="shared" si="4"/>
        <v>25.840642715677731</v>
      </c>
      <c r="L137" s="30">
        <f t="shared" si="5"/>
        <v>4534.866</v>
      </c>
      <c r="M137" s="30">
        <f t="shared" si="6"/>
        <v>54418.392</v>
      </c>
      <c r="N137" s="30"/>
      <c r="O137" s="30">
        <f t="shared" si="7"/>
        <v>4947.1265454545455</v>
      </c>
    </row>
    <row r="138" spans="1:15" x14ac:dyDescent="0.25">
      <c r="A138" s="5">
        <v>25</v>
      </c>
      <c r="B138" s="51" t="s">
        <v>137</v>
      </c>
      <c r="C138" s="25" t="s">
        <v>121</v>
      </c>
      <c r="D138" s="101">
        <v>1</v>
      </c>
      <c r="E138" s="15">
        <v>135940</v>
      </c>
      <c r="F138" s="17">
        <f>SUM(B20)</f>
        <v>774.61538461538464</v>
      </c>
      <c r="G138" s="158">
        <f>D138*F138/E138</f>
        <v>5.6982152759701681E-3</v>
      </c>
      <c r="H138" s="102">
        <v>4270.5599999999995</v>
      </c>
      <c r="I138" s="89">
        <f t="shared" si="4"/>
        <v>24.334570228947157</v>
      </c>
      <c r="L138" s="30">
        <f t="shared" si="5"/>
        <v>4270.5599999999995</v>
      </c>
      <c r="M138" s="30">
        <f t="shared" si="6"/>
        <v>51246.719999999994</v>
      </c>
      <c r="N138" s="30"/>
      <c r="O138" s="30">
        <f t="shared" si="7"/>
        <v>4658.7927272727266</v>
      </c>
    </row>
    <row r="139" spans="1:15" x14ac:dyDescent="0.25">
      <c r="A139" s="5">
        <v>26</v>
      </c>
      <c r="B139" s="51" t="s">
        <v>111</v>
      </c>
      <c r="C139" s="25" t="s">
        <v>121</v>
      </c>
      <c r="D139" s="101">
        <v>1</v>
      </c>
      <c r="E139" s="15">
        <v>135940</v>
      </c>
      <c r="F139" s="17">
        <f>SUM(B20)</f>
        <v>774.61538461538464</v>
      </c>
      <c r="G139" s="158">
        <f t="shared" si="3"/>
        <v>5.6982152759701681E-3</v>
      </c>
      <c r="H139" s="102">
        <v>5728.8</v>
      </c>
      <c r="I139" s="89">
        <f t="shared" si="4"/>
        <v>32.643935672977904</v>
      </c>
      <c r="L139" s="30">
        <f t="shared" si="5"/>
        <v>5728.8</v>
      </c>
      <c r="M139" s="30">
        <f t="shared" si="6"/>
        <v>68745.600000000006</v>
      </c>
      <c r="N139" s="30"/>
      <c r="O139" s="30">
        <f t="shared" si="7"/>
        <v>6249.6</v>
      </c>
    </row>
    <row r="140" spans="1:15" x14ac:dyDescent="0.25">
      <c r="A140" s="5">
        <v>27</v>
      </c>
      <c r="B140" s="51" t="s">
        <v>112</v>
      </c>
      <c r="C140" s="25" t="s">
        <v>121</v>
      </c>
      <c r="D140" s="108">
        <v>0.5</v>
      </c>
      <c r="E140" s="15">
        <v>135940</v>
      </c>
      <c r="F140" s="17">
        <f>SUM(B20)</f>
        <v>774.61538461538464</v>
      </c>
      <c r="G140" s="158">
        <f t="shared" si="3"/>
        <v>2.8491076379850841E-3</v>
      </c>
      <c r="H140" s="102">
        <v>2545.4100000000003</v>
      </c>
      <c r="I140" s="89">
        <f t="shared" si="4"/>
        <v>7.2521470728036137</v>
      </c>
      <c r="L140" s="30">
        <f t="shared" si="5"/>
        <v>1272.7050000000002</v>
      </c>
      <c r="M140" s="30">
        <f t="shared" si="6"/>
        <v>15272.460000000003</v>
      </c>
      <c r="N140" s="30"/>
      <c r="O140" s="30">
        <f t="shared" si="7"/>
        <v>1388.4054545454549</v>
      </c>
    </row>
    <row r="141" spans="1:15" x14ac:dyDescent="0.25">
      <c r="A141" s="5">
        <v>28</v>
      </c>
      <c r="B141" s="51" t="s">
        <v>138</v>
      </c>
      <c r="C141" s="25" t="s">
        <v>121</v>
      </c>
      <c r="D141" s="108">
        <v>7.5</v>
      </c>
      <c r="E141" s="15">
        <v>135940</v>
      </c>
      <c r="F141" s="17">
        <f>SUM(B20)</f>
        <v>774.61538461538464</v>
      </c>
      <c r="G141" s="158">
        <f t="shared" si="3"/>
        <v>4.273661456977626E-2</v>
      </c>
      <c r="H141" s="102">
        <v>649030.72499999998</v>
      </c>
      <c r="I141" s="89">
        <f t="shared" si="4"/>
        <v>27737.375938267447</v>
      </c>
      <c r="L141" s="30">
        <f t="shared" si="5"/>
        <v>4867730.4375</v>
      </c>
      <c r="M141" s="30">
        <f t="shared" si="6"/>
        <v>58412765.25</v>
      </c>
      <c r="N141" s="30"/>
      <c r="O141" s="30">
        <f t="shared" si="7"/>
        <v>5310251.3863636367</v>
      </c>
    </row>
    <row r="142" spans="1:15" x14ac:dyDescent="0.25">
      <c r="A142" s="5">
        <v>29</v>
      </c>
      <c r="B142" s="51" t="s">
        <v>113</v>
      </c>
      <c r="C142" s="25" t="s">
        <v>121</v>
      </c>
      <c r="D142" s="108">
        <v>1.5</v>
      </c>
      <c r="E142" s="15">
        <v>135940</v>
      </c>
      <c r="F142" s="17">
        <f>SUM(B20)</f>
        <v>774.61538461538464</v>
      </c>
      <c r="G142" s="158">
        <f t="shared" si="3"/>
        <v>8.5473229139552513E-3</v>
      </c>
      <c r="H142" s="102">
        <v>8085.420000000001</v>
      </c>
      <c r="I142" s="89">
        <f t="shared" si="4"/>
        <v>69.10869563495207</v>
      </c>
      <c r="L142" s="30">
        <f t="shared" si="5"/>
        <v>12128.130000000001</v>
      </c>
      <c r="M142" s="30">
        <f t="shared" si="6"/>
        <v>145537.56</v>
      </c>
      <c r="N142" s="30"/>
      <c r="O142" s="30">
        <f t="shared" si="7"/>
        <v>13230.687272727273</v>
      </c>
    </row>
    <row r="143" spans="1:15" x14ac:dyDescent="0.25">
      <c r="A143" s="5">
        <v>30</v>
      </c>
      <c r="B143" s="51" t="s">
        <v>141</v>
      </c>
      <c r="C143" s="25" t="s">
        <v>121</v>
      </c>
      <c r="D143" s="101">
        <v>1</v>
      </c>
      <c r="E143" s="15">
        <v>135940</v>
      </c>
      <c r="F143" s="17">
        <f>SUM(B20)</f>
        <v>774.61538461538464</v>
      </c>
      <c r="G143" s="158">
        <f t="shared" si="3"/>
        <v>5.6982152759701681E-3</v>
      </c>
      <c r="H143" s="102">
        <v>4192.4400000000005</v>
      </c>
      <c r="I143" s="89">
        <f t="shared" si="4"/>
        <v>23.889425651588375</v>
      </c>
      <c r="L143" s="30">
        <f t="shared" si="5"/>
        <v>4192.4400000000005</v>
      </c>
      <c r="M143" s="30">
        <f t="shared" si="6"/>
        <v>50309.280000000006</v>
      </c>
      <c r="N143" s="30"/>
      <c r="O143" s="30">
        <f t="shared" si="7"/>
        <v>4573.5709090909095</v>
      </c>
    </row>
    <row r="144" spans="1:15" x14ac:dyDescent="0.25">
      <c r="A144" s="5">
        <v>31</v>
      </c>
      <c r="B144" s="51" t="s">
        <v>142</v>
      </c>
      <c r="C144" s="25" t="s">
        <v>121</v>
      </c>
      <c r="D144" s="101">
        <v>1</v>
      </c>
      <c r="E144" s="15">
        <v>135940</v>
      </c>
      <c r="F144" s="17">
        <f>SUM(B20)</f>
        <v>774.61538461538464</v>
      </c>
      <c r="G144" s="158">
        <f t="shared" si="3"/>
        <v>5.6982152759701681E-3</v>
      </c>
      <c r="H144" s="102">
        <v>3723.7200000000003</v>
      </c>
      <c r="I144" s="89">
        <f t="shared" si="4"/>
        <v>21.218558187435637</v>
      </c>
      <c r="L144" s="30">
        <f t="shared" si="5"/>
        <v>3723.7200000000003</v>
      </c>
      <c r="M144" s="30">
        <f t="shared" si="6"/>
        <v>44684.639999999999</v>
      </c>
      <c r="N144" s="30"/>
      <c r="O144" s="30">
        <f t="shared" si="7"/>
        <v>4062.24</v>
      </c>
    </row>
    <row r="145" spans="1:17" x14ac:dyDescent="0.25">
      <c r="A145" s="5">
        <v>32</v>
      </c>
      <c r="B145" s="51" t="s">
        <v>170</v>
      </c>
      <c r="C145" s="25" t="s">
        <v>121</v>
      </c>
      <c r="D145" s="101">
        <v>2</v>
      </c>
      <c r="E145" s="15">
        <v>135940</v>
      </c>
      <c r="F145" s="17">
        <f>SUM(B20)</f>
        <v>774.61538461538464</v>
      </c>
      <c r="G145" s="158">
        <f t="shared" si="3"/>
        <v>1.1396430551940336E-2</v>
      </c>
      <c r="H145" s="102">
        <v>14894.880000000001</v>
      </c>
      <c r="I145" s="89">
        <f t="shared" si="4"/>
        <v>169.74846549948509</v>
      </c>
      <c r="L145" s="30">
        <f t="shared" si="5"/>
        <v>29789.760000000002</v>
      </c>
      <c r="M145" s="30">
        <f t="shared" si="6"/>
        <v>357477.12</v>
      </c>
      <c r="N145" s="30"/>
      <c r="O145" s="30">
        <f t="shared" si="7"/>
        <v>32497.919999999998</v>
      </c>
    </row>
    <row r="146" spans="1:17" x14ac:dyDescent="0.25">
      <c r="A146" s="5">
        <v>33</v>
      </c>
      <c r="B146" s="51" t="s">
        <v>144</v>
      </c>
      <c r="C146" s="25" t="s">
        <v>121</v>
      </c>
      <c r="D146" s="101">
        <v>2</v>
      </c>
      <c r="E146" s="15">
        <v>135940</v>
      </c>
      <c r="F146" s="17">
        <f>SUM(B20)</f>
        <v>774.61538461538464</v>
      </c>
      <c r="G146" s="158">
        <f t="shared" si="3"/>
        <v>1.1396430551940336E-2</v>
      </c>
      <c r="H146" s="102">
        <v>27602.400000000001</v>
      </c>
      <c r="I146" s="89">
        <f t="shared" si="4"/>
        <v>314.56883466687793</v>
      </c>
      <c r="L146" s="30">
        <f t="shared" si="5"/>
        <v>55204.800000000003</v>
      </c>
      <c r="M146" s="30">
        <f t="shared" si="6"/>
        <v>662457.60000000009</v>
      </c>
      <c r="N146" s="30"/>
      <c r="O146" s="30">
        <f t="shared" si="7"/>
        <v>60223.41818181819</v>
      </c>
    </row>
    <row r="147" spans="1:17" ht="32.25" thickBot="1" x14ac:dyDescent="0.3">
      <c r="A147" s="5">
        <v>34</v>
      </c>
      <c r="B147" s="51" t="s">
        <v>159</v>
      </c>
      <c r="C147" s="25" t="s">
        <v>121</v>
      </c>
      <c r="D147" s="101">
        <v>5.6</v>
      </c>
      <c r="E147" s="15">
        <v>135940</v>
      </c>
      <c r="F147" s="17">
        <f>SUM(B20)</f>
        <v>774.61538461538464</v>
      </c>
      <c r="G147" s="158">
        <f t="shared" si="3"/>
        <v>3.1910005545432933E-2</v>
      </c>
      <c r="H147" s="102">
        <v>528612.00000000012</v>
      </c>
      <c r="I147" s="89">
        <f t="shared" si="4"/>
        <v>16868.011851382398</v>
      </c>
      <c r="L147" s="30">
        <f t="shared" si="5"/>
        <v>2960227.2000000007</v>
      </c>
      <c r="M147" s="30">
        <f t="shared" si="6"/>
        <v>35522726.400000006</v>
      </c>
      <c r="N147" s="30"/>
      <c r="O147" s="30">
        <f t="shared" si="7"/>
        <v>3229338.7636363641</v>
      </c>
    </row>
    <row r="148" spans="1:17" ht="31.5" customHeight="1" thickBot="1" x14ac:dyDescent="0.3">
      <c r="A148" s="242" t="s">
        <v>67</v>
      </c>
      <c r="B148" s="243"/>
      <c r="C148" s="243"/>
      <c r="D148" s="243"/>
      <c r="E148" s="243"/>
      <c r="F148" s="243"/>
      <c r="G148" s="244"/>
      <c r="H148" s="19"/>
      <c r="I148" s="139">
        <f>SUM(I114:I147)</f>
        <v>46164.444603856769</v>
      </c>
      <c r="L148" s="162">
        <f>SUM(L114:L147)</f>
        <v>8093659.9023000002</v>
      </c>
      <c r="M148" s="162">
        <f>SUM(M114:M147)</f>
        <v>97123918.827600002</v>
      </c>
      <c r="N148" s="162"/>
      <c r="O148" s="162">
        <f>SUM(O114:O147)</f>
        <v>8829447.1661454551</v>
      </c>
      <c r="Q148" s="162">
        <f>SUM(H114:H147)</f>
        <v>1409499.8044680001</v>
      </c>
    </row>
    <row r="150" spans="1:17" x14ac:dyDescent="0.25">
      <c r="A150" s="249" t="s">
        <v>68</v>
      </c>
      <c r="B150" s="249"/>
      <c r="C150" s="249"/>
      <c r="D150" s="249"/>
      <c r="E150" s="249"/>
      <c r="F150" s="249"/>
      <c r="G150" s="249"/>
      <c r="H150" s="249"/>
      <c r="I150" s="249"/>
    </row>
    <row r="151" spans="1:17" ht="16.5" thickBot="1" x14ac:dyDescent="0.3"/>
    <row r="152" spans="1:17" ht="84.75" customHeight="1" x14ac:dyDescent="0.25">
      <c r="A152" s="32" t="s">
        <v>1</v>
      </c>
      <c r="B152" s="164" t="s">
        <v>33</v>
      </c>
      <c r="C152" s="164" t="s">
        <v>34</v>
      </c>
      <c r="D152" s="164" t="s">
        <v>66</v>
      </c>
      <c r="E152" s="164" t="s">
        <v>36</v>
      </c>
      <c r="F152" s="164" t="s">
        <v>37</v>
      </c>
      <c r="G152" s="164" t="s">
        <v>38</v>
      </c>
      <c r="H152" s="164" t="s">
        <v>39</v>
      </c>
      <c r="I152" s="33" t="s">
        <v>40</v>
      </c>
    </row>
    <row r="153" spans="1:17" ht="16.5" thickBot="1" x14ac:dyDescent="0.3">
      <c r="A153" s="34">
        <v>1</v>
      </c>
      <c r="B153" s="35">
        <v>1</v>
      </c>
      <c r="C153" s="35">
        <v>2</v>
      </c>
      <c r="D153" s="35">
        <v>3</v>
      </c>
      <c r="E153" s="35">
        <v>4</v>
      </c>
      <c r="F153" s="35">
        <v>5</v>
      </c>
      <c r="G153" s="35" t="s">
        <v>41</v>
      </c>
      <c r="H153" s="35">
        <v>7</v>
      </c>
      <c r="I153" s="36" t="s">
        <v>42</v>
      </c>
    </row>
    <row r="154" spans="1:17" x14ac:dyDescent="0.25">
      <c r="A154" s="246" t="s">
        <v>69</v>
      </c>
      <c r="B154" s="247"/>
      <c r="C154" s="247"/>
      <c r="D154" s="247"/>
      <c r="E154" s="247"/>
      <c r="F154" s="247"/>
      <c r="G154" s="247"/>
      <c r="H154" s="247"/>
      <c r="I154" s="248"/>
    </row>
    <row r="155" spans="1:17" ht="32.25" thickBot="1" x14ac:dyDescent="0.3">
      <c r="A155" s="5">
        <v>1</v>
      </c>
      <c r="B155" s="163" t="s">
        <v>210</v>
      </c>
      <c r="C155" s="25" t="s">
        <v>211</v>
      </c>
      <c r="D155" s="101">
        <v>1</v>
      </c>
      <c r="E155" s="15">
        <f>SUM(B19)</f>
        <v>20140</v>
      </c>
      <c r="F155" s="17">
        <f>SUM(B20)</f>
        <v>774.61538461538464</v>
      </c>
      <c r="G155" s="6">
        <f>D155*F155/E155</f>
        <v>3.8461538461538464E-2</v>
      </c>
      <c r="H155" s="102">
        <v>159048.4</v>
      </c>
      <c r="I155" s="89">
        <f>G155*H155</f>
        <v>6117.2461538461539</v>
      </c>
      <c r="L155" s="30">
        <f>D155*H155</f>
        <v>159048.4</v>
      </c>
    </row>
    <row r="156" spans="1:17" ht="31.5" customHeight="1" thickBot="1" x14ac:dyDescent="0.3">
      <c r="A156" s="242" t="s">
        <v>70</v>
      </c>
      <c r="B156" s="243"/>
      <c r="C156" s="243"/>
      <c r="D156" s="243"/>
      <c r="E156" s="243"/>
      <c r="F156" s="243"/>
      <c r="G156" s="244"/>
      <c r="H156" s="19"/>
      <c r="I156" s="91">
        <f>SUM(I155:I155)</f>
        <v>6117.2461538461539</v>
      </c>
      <c r="L156" s="162">
        <f>SUM(L155:L155)</f>
        <v>159048.4</v>
      </c>
    </row>
    <row r="157" spans="1:17" s="197" customFormat="1" x14ac:dyDescent="0.25">
      <c r="A157" s="174"/>
      <c r="B157" s="174"/>
      <c r="C157" s="174"/>
      <c r="D157" s="174"/>
      <c r="E157" s="174"/>
      <c r="F157" s="174"/>
      <c r="G157" s="174"/>
      <c r="H157" s="175"/>
      <c r="I157" s="175"/>
      <c r="L157" s="162"/>
    </row>
    <row r="158" spans="1:17" s="193" customFormat="1" ht="31.5" customHeight="1" x14ac:dyDescent="0.25">
      <c r="A158" s="250" t="s">
        <v>148</v>
      </c>
      <c r="B158" s="250"/>
      <c r="C158" s="250"/>
      <c r="D158" s="250"/>
      <c r="E158" s="250"/>
      <c r="F158" s="250"/>
      <c r="G158" s="250"/>
      <c r="H158" s="250"/>
      <c r="I158" s="250"/>
      <c r="L158" s="162"/>
    </row>
    <row r="159" spans="1:17" s="193" customFormat="1" ht="16.5" thickBot="1" x14ac:dyDescent="0.3">
      <c r="L159" s="162"/>
    </row>
    <row r="160" spans="1:17" s="193" customFormat="1" ht="85.5" customHeight="1" x14ac:dyDescent="0.25">
      <c r="A160" s="32" t="s">
        <v>1</v>
      </c>
      <c r="B160" s="194" t="s">
        <v>33</v>
      </c>
      <c r="C160" s="194" t="s">
        <v>34</v>
      </c>
      <c r="D160" s="194" t="s">
        <v>66</v>
      </c>
      <c r="E160" s="198" t="s">
        <v>36</v>
      </c>
      <c r="F160" s="194" t="s">
        <v>37</v>
      </c>
      <c r="G160" s="194" t="s">
        <v>38</v>
      </c>
      <c r="H160" s="194" t="s">
        <v>39</v>
      </c>
      <c r="I160" s="33" t="s">
        <v>40</v>
      </c>
      <c r="L160" s="162"/>
    </row>
    <row r="161" spans="1:12" s="193" customFormat="1" ht="21" customHeight="1" thickBot="1" x14ac:dyDescent="0.3">
      <c r="A161" s="34">
        <v>1</v>
      </c>
      <c r="B161" s="35">
        <v>1</v>
      </c>
      <c r="C161" s="35">
        <v>2</v>
      </c>
      <c r="D161" s="35">
        <v>3</v>
      </c>
      <c r="E161" s="35">
        <v>4</v>
      </c>
      <c r="F161" s="35">
        <v>5</v>
      </c>
      <c r="G161" s="35" t="s">
        <v>41</v>
      </c>
      <c r="H161" s="35">
        <v>7</v>
      </c>
      <c r="I161" s="36" t="s">
        <v>42</v>
      </c>
      <c r="L161" s="162"/>
    </row>
    <row r="162" spans="1:12" s="193" customFormat="1" ht="31.5" customHeight="1" x14ac:dyDescent="0.25">
      <c r="A162" s="246" t="s">
        <v>149</v>
      </c>
      <c r="B162" s="247"/>
      <c r="C162" s="247"/>
      <c r="D162" s="247"/>
      <c r="E162" s="247"/>
      <c r="F162" s="247"/>
      <c r="G162" s="247"/>
      <c r="H162" s="247"/>
      <c r="I162" s="248"/>
      <c r="L162" s="162"/>
    </row>
    <row r="163" spans="1:12" s="193" customFormat="1" ht="31.5" customHeight="1" thickBot="1" x14ac:dyDescent="0.3">
      <c r="A163" s="24" t="s">
        <v>123</v>
      </c>
      <c r="B163" s="176" t="s">
        <v>123</v>
      </c>
      <c r="C163" s="25" t="s">
        <v>123</v>
      </c>
      <c r="D163" s="101">
        <v>0</v>
      </c>
      <c r="E163" s="15">
        <f>SUM(B18)</f>
        <v>30346</v>
      </c>
      <c r="F163" s="17">
        <f>SUM(B23)</f>
        <v>0</v>
      </c>
      <c r="G163" s="6">
        <f>D163*F163/E163</f>
        <v>0</v>
      </c>
      <c r="H163" s="102">
        <v>0</v>
      </c>
      <c r="I163" s="89">
        <f>G163*H163</f>
        <v>0</v>
      </c>
      <c r="L163" s="162"/>
    </row>
    <row r="164" spans="1:12" s="193" customFormat="1" ht="31.5" customHeight="1" thickBot="1" x14ac:dyDescent="0.3">
      <c r="A164" s="242" t="s">
        <v>70</v>
      </c>
      <c r="B164" s="243"/>
      <c r="C164" s="243"/>
      <c r="D164" s="243"/>
      <c r="E164" s="243"/>
      <c r="F164" s="243"/>
      <c r="G164" s="244"/>
      <c r="H164" s="19"/>
      <c r="I164" s="91">
        <f>SUM(I163:I163)</f>
        <v>0</v>
      </c>
      <c r="L164" s="162"/>
    </row>
    <row r="166" spans="1:12" x14ac:dyDescent="0.25">
      <c r="A166" s="245" t="s">
        <v>71</v>
      </c>
      <c r="B166" s="245"/>
      <c r="C166" s="245"/>
      <c r="D166" s="245"/>
      <c r="E166" s="245"/>
      <c r="F166" s="245"/>
      <c r="G166" s="245"/>
      <c r="H166" s="245"/>
      <c r="I166" s="245"/>
      <c r="J166" s="245"/>
    </row>
    <row r="168" spans="1:12" ht="24.75" customHeight="1" x14ac:dyDescent="0.25">
      <c r="B168" s="193"/>
      <c r="C168" s="193"/>
      <c r="D168" s="193"/>
      <c r="E168" s="193"/>
      <c r="F168" s="31"/>
      <c r="G168" s="52"/>
      <c r="H168" s="193"/>
      <c r="I168" s="193"/>
      <c r="J168" s="193"/>
    </row>
    <row r="169" spans="1:12" ht="15.75" customHeight="1" thickBot="1" x14ac:dyDescent="0.3">
      <c r="B169" s="193"/>
      <c r="C169" s="193"/>
      <c r="D169" s="193"/>
      <c r="E169" s="193"/>
      <c r="F169" s="193"/>
      <c r="G169" s="193"/>
      <c r="H169" s="193"/>
      <c r="I169" s="193"/>
      <c r="J169" s="193"/>
    </row>
    <row r="170" spans="1:12" x14ac:dyDescent="0.25">
      <c r="A170" s="70"/>
      <c r="B170" s="251" t="s">
        <v>93</v>
      </c>
      <c r="C170" s="252"/>
      <c r="D170" s="252"/>
      <c r="E170" s="252"/>
      <c r="F170" s="252"/>
      <c r="G170" s="252"/>
      <c r="H170" s="252"/>
      <c r="I170" s="253"/>
      <c r="J170" s="74" t="s">
        <v>92</v>
      </c>
    </row>
    <row r="171" spans="1:12" ht="31.5" customHeight="1" x14ac:dyDescent="0.25">
      <c r="A171" s="70"/>
      <c r="B171" s="72"/>
      <c r="C171" s="67"/>
      <c r="D171" s="67"/>
      <c r="E171" s="67"/>
      <c r="F171" s="67"/>
      <c r="G171" s="67"/>
      <c r="H171" s="177"/>
      <c r="I171" s="178"/>
      <c r="J171" s="75"/>
    </row>
    <row r="172" spans="1:12" ht="16.5" thickBot="1" x14ac:dyDescent="0.3">
      <c r="A172" s="68"/>
      <c r="B172" s="93">
        <f>I75</f>
        <v>12994.23076923077</v>
      </c>
      <c r="C172" s="94">
        <f>I83</f>
        <v>0</v>
      </c>
      <c r="D172" s="94">
        <f>I91</f>
        <v>0</v>
      </c>
      <c r="E172" s="94">
        <f>I99</f>
        <v>0</v>
      </c>
      <c r="F172" s="94">
        <f>I107</f>
        <v>58.74115384615385</v>
      </c>
      <c r="G172" s="94">
        <f>I148</f>
        <v>46164.444603856769</v>
      </c>
      <c r="H172" s="179">
        <f>I156</f>
        <v>6117.2461538461539</v>
      </c>
      <c r="I172" s="172">
        <f>I164</f>
        <v>0</v>
      </c>
      <c r="J172" s="96">
        <f>SUM(B172:I172)</f>
        <v>65334.662680779846</v>
      </c>
    </row>
    <row r="173" spans="1:12" x14ac:dyDescent="0.25">
      <c r="B173" s="193"/>
      <c r="C173" s="193"/>
      <c r="D173" s="193"/>
      <c r="E173" s="193"/>
      <c r="F173" s="193"/>
      <c r="G173" s="193"/>
      <c r="H173" s="193"/>
      <c r="I173" s="193"/>
      <c r="J173" s="193"/>
    </row>
    <row r="174" spans="1:12" x14ac:dyDescent="0.25">
      <c r="B174" s="193"/>
      <c r="C174" s="193"/>
      <c r="D174" s="193"/>
      <c r="E174" s="193"/>
      <c r="F174" s="193"/>
      <c r="G174" s="193"/>
      <c r="H174" s="193"/>
      <c r="I174" s="193"/>
      <c r="J174" s="193"/>
    </row>
    <row r="175" spans="1:12" x14ac:dyDescent="0.25">
      <c r="B175" s="193"/>
      <c r="C175" s="193"/>
      <c r="D175" s="193"/>
      <c r="E175" s="193"/>
      <c r="F175" s="193"/>
      <c r="G175" s="193"/>
      <c r="H175" s="193"/>
      <c r="I175" s="193"/>
      <c r="J175" s="193"/>
    </row>
    <row r="184" spans="10:10" x14ac:dyDescent="0.25">
      <c r="J184" s="152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3:I63"/>
    <mergeCell ref="A83:G83"/>
    <mergeCell ref="A85:I85"/>
    <mergeCell ref="A38:F38"/>
    <mergeCell ref="A40:I40"/>
    <mergeCell ref="A44:I44"/>
    <mergeCell ref="I45:I46"/>
    <mergeCell ref="A46:F46"/>
    <mergeCell ref="A47:I47"/>
    <mergeCell ref="A51:I51"/>
    <mergeCell ref="I52:I53"/>
    <mergeCell ref="A53:F53"/>
    <mergeCell ref="D59:G59"/>
    <mergeCell ref="A55:I55"/>
    <mergeCell ref="A89:I89"/>
    <mergeCell ref="A91:G91"/>
    <mergeCell ref="A93:I93"/>
    <mergeCell ref="I6:J6"/>
    <mergeCell ref="A154:I154"/>
    <mergeCell ref="A101:I101"/>
    <mergeCell ref="A70:I70"/>
    <mergeCell ref="A75:G75"/>
    <mergeCell ref="A77:I77"/>
    <mergeCell ref="A81:I81"/>
    <mergeCell ref="A97:I97"/>
    <mergeCell ref="A99:G99"/>
    <mergeCell ref="A65:I65"/>
    <mergeCell ref="A32:I32"/>
    <mergeCell ref="A36:I36"/>
    <mergeCell ref="I37:I38"/>
    <mergeCell ref="B170:I170"/>
    <mergeCell ref="A156:G156"/>
    <mergeCell ref="A166:J166"/>
    <mergeCell ref="A105:J105"/>
    <mergeCell ref="A107:G107"/>
    <mergeCell ref="A109:I109"/>
    <mergeCell ref="A113:I113"/>
    <mergeCell ref="A148:G148"/>
    <mergeCell ref="A150:I150"/>
    <mergeCell ref="A158:I158"/>
    <mergeCell ref="A162:I162"/>
    <mergeCell ref="A164:G164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2" max="9" man="1"/>
    <brk id="92" max="9" man="1"/>
    <brk id="157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161925</xdr:rowOff>
              </from>
              <to>
                <xdr:col>6</xdr:col>
                <xdr:colOff>590550</xdr:colOff>
                <xdr:row>38</xdr:row>
                <xdr:rowOff>0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219075</xdr:rowOff>
              </from>
              <to>
                <xdr:col>6</xdr:col>
                <xdr:colOff>590550</xdr:colOff>
                <xdr:row>46</xdr:row>
                <xdr:rowOff>57150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20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171450</xdr:rowOff>
              </from>
              <to>
                <xdr:col>6</xdr:col>
                <xdr:colOff>657225</xdr:colOff>
                <xdr:row>29</xdr:row>
                <xdr:rowOff>9525</xdr:rowOff>
              </to>
            </anchor>
          </objectPr>
        </oleObject>
      </mc:Choice>
      <mc:Fallback>
        <oleObject progId="Equation.3" shapeId="9220" r:id="rId8"/>
      </mc:Fallback>
    </mc:AlternateContent>
    <mc:AlternateContent xmlns:mc="http://schemas.openxmlformats.org/markup-compatibility/2006">
      <mc:Choice Requires="x14">
        <oleObject progId="Equation.3" shapeId="9221" r:id="rId10">
          <objectPr defaultSize="0" autoPict="0" r:id="rId11">
            <anchor moveWithCells="1" sizeWithCells="1">
              <from>
                <xdr:col>7</xdr:col>
                <xdr:colOff>457200</xdr:colOff>
                <xdr:row>74</xdr:row>
                <xdr:rowOff>285750</xdr:rowOff>
              </from>
              <to>
                <xdr:col>7</xdr:col>
                <xdr:colOff>771525</xdr:colOff>
                <xdr:row>75</xdr:row>
                <xdr:rowOff>123825</xdr:rowOff>
              </to>
            </anchor>
          </objectPr>
        </oleObject>
      </mc:Choice>
      <mc:Fallback>
        <oleObject progId="Equation.3" shapeId="9221" r:id="rId10"/>
      </mc:Fallback>
    </mc:AlternateContent>
    <mc:AlternateContent xmlns:mc="http://schemas.openxmlformats.org/markup-compatibility/2006">
      <mc:Choice Requires="x14">
        <oleObject progId="Equation.3" shapeId="9222" r:id="rId12">
          <objectPr defaultSize="0" autoPict="0" r:id="rId13">
            <anchor moveWithCells="1" sizeWithCells="1">
              <from>
                <xdr:col>7</xdr:col>
                <xdr:colOff>457200</xdr:colOff>
                <xdr:row>98</xdr:row>
                <xdr:rowOff>361950</xdr:rowOff>
              </from>
              <to>
                <xdr:col>7</xdr:col>
                <xdr:colOff>762000</xdr:colOff>
                <xdr:row>100</xdr:row>
                <xdr:rowOff>0</xdr:rowOff>
              </to>
            </anchor>
          </objectPr>
        </oleObject>
      </mc:Choice>
      <mc:Fallback>
        <oleObject progId="Equation.3" shapeId="9222" r:id="rId12"/>
      </mc:Fallback>
    </mc:AlternateContent>
    <mc:AlternateContent xmlns:mc="http://schemas.openxmlformats.org/markup-compatibility/2006">
      <mc:Choice Requires="x14">
        <oleObject progId="Equation.3" shapeId="9223" r:id="rId14">
          <objectPr defaultSize="0" autoPict="0" r:id="rId15">
            <anchor moveWithCells="1" sizeWithCells="1">
              <from>
                <xdr:col>7</xdr:col>
                <xdr:colOff>523875</xdr:colOff>
                <xdr:row>106</xdr:row>
                <xdr:rowOff>390525</xdr:rowOff>
              </from>
              <to>
                <xdr:col>7</xdr:col>
                <xdr:colOff>819150</xdr:colOff>
                <xdr:row>108</xdr:row>
                <xdr:rowOff>28575</xdr:rowOff>
              </to>
            </anchor>
          </objectPr>
        </oleObject>
      </mc:Choice>
      <mc:Fallback>
        <oleObject progId="Equation.3" shapeId="9223" r:id="rId14"/>
      </mc:Fallback>
    </mc:AlternateContent>
    <mc:AlternateContent xmlns:mc="http://schemas.openxmlformats.org/markup-compatibility/2006">
      <mc:Choice Requires="x14">
        <oleObject progId="Equation.3" shapeId="9224" r:id="rId16">
          <objectPr defaultSize="0" autoPict="0" r:id="rId17">
            <anchor moveWithCells="1" sizeWithCells="1">
              <from>
                <xdr:col>7</xdr:col>
                <xdr:colOff>390525</xdr:colOff>
                <xdr:row>148</xdr:row>
                <xdr:rowOff>66675</xdr:rowOff>
              </from>
              <to>
                <xdr:col>7</xdr:col>
                <xdr:colOff>742950</xdr:colOff>
                <xdr:row>149</xdr:row>
                <xdr:rowOff>104775</xdr:rowOff>
              </to>
            </anchor>
          </objectPr>
        </oleObject>
      </mc:Choice>
      <mc:Fallback>
        <oleObject progId="Equation.3" shapeId="9224" r:id="rId16"/>
      </mc:Fallback>
    </mc:AlternateContent>
    <mc:AlternateContent xmlns:mc="http://schemas.openxmlformats.org/markup-compatibility/2006">
      <mc:Choice Requires="x14">
        <oleObject progId="Equation.3" shapeId="9225" r:id="rId18">
          <objectPr defaultSize="0" autoPict="0" r:id="rId19">
            <anchor moveWithCells="1" sizeWithCells="1">
              <from>
                <xdr:col>7</xdr:col>
                <xdr:colOff>419100</xdr:colOff>
                <xdr:row>156</xdr:row>
                <xdr:rowOff>76200</xdr:rowOff>
              </from>
              <to>
                <xdr:col>7</xdr:col>
                <xdr:colOff>790575</xdr:colOff>
                <xdr:row>157</xdr:row>
                <xdr:rowOff>114300</xdr:rowOff>
              </to>
            </anchor>
          </objectPr>
        </oleObject>
      </mc:Choice>
      <mc:Fallback>
        <oleObject progId="Equation.3" shapeId="9225" r:id="rId18"/>
      </mc:Fallback>
    </mc:AlternateContent>
    <mc:AlternateContent xmlns:mc="http://schemas.openxmlformats.org/markup-compatibility/2006">
      <mc:Choice Requires="x14">
        <oleObject progId="Equation.3" shapeId="9227" r:id="rId20">
          <objectPr defaultSize="0" autoPict="0" r:id="rId21">
            <anchor moveWithCells="1" sizeWithCells="1">
              <from>
                <xdr:col>4</xdr:col>
                <xdr:colOff>457200</xdr:colOff>
                <xdr:row>176</xdr:row>
                <xdr:rowOff>47625</xdr:rowOff>
              </from>
              <to>
                <xdr:col>5</xdr:col>
                <xdr:colOff>552450</xdr:colOff>
                <xdr:row>176</xdr:row>
                <xdr:rowOff>47625</xdr:rowOff>
              </to>
            </anchor>
          </objectPr>
        </oleObject>
      </mc:Choice>
      <mc:Fallback>
        <oleObject progId="Equation.3" shapeId="9227" r:id="rId20"/>
      </mc:Fallback>
    </mc:AlternateContent>
    <mc:AlternateContent xmlns:mc="http://schemas.openxmlformats.org/markup-compatibility/2006">
      <mc:Choice Requires="x14">
        <oleObject progId="Equation.3" shapeId="9240" r:id="rId22">
          <objectPr defaultSize="0" autoPict="0" r:id="rId23">
            <anchor moveWithCells="1" sizeWithCells="1">
              <from>
                <xdr:col>4</xdr:col>
                <xdr:colOff>409575</xdr:colOff>
                <xdr:row>176</xdr:row>
                <xdr:rowOff>47625</xdr:rowOff>
              </from>
              <to>
                <xdr:col>4</xdr:col>
                <xdr:colOff>752475</xdr:colOff>
                <xdr:row>176</xdr:row>
                <xdr:rowOff>47625</xdr:rowOff>
              </to>
            </anchor>
          </objectPr>
        </oleObject>
      </mc:Choice>
      <mc:Fallback>
        <oleObject progId="Equation.3" shapeId="9240" r:id="rId22"/>
      </mc:Fallback>
    </mc:AlternateContent>
    <mc:AlternateContent xmlns:mc="http://schemas.openxmlformats.org/markup-compatibility/2006">
      <mc:Choice Requires="x14">
        <oleObject progId="Equation.3" shapeId="9241" r:id="rId24">
          <objectPr defaultSize="0" autoPict="0" r:id="rId25">
            <anchor moveWithCells="1" sizeWithCells="1">
              <from>
                <xdr:col>3</xdr:col>
                <xdr:colOff>352425</xdr:colOff>
                <xdr:row>176</xdr:row>
                <xdr:rowOff>47625</xdr:rowOff>
              </from>
              <to>
                <xdr:col>3</xdr:col>
                <xdr:colOff>790575</xdr:colOff>
                <xdr:row>176</xdr:row>
                <xdr:rowOff>47625</xdr:rowOff>
              </to>
            </anchor>
          </objectPr>
        </oleObject>
      </mc:Choice>
      <mc:Fallback>
        <oleObject progId="Equation.3" shapeId="9241" r:id="rId24"/>
      </mc:Fallback>
    </mc:AlternateContent>
    <mc:AlternateContent xmlns:mc="http://schemas.openxmlformats.org/markup-compatibility/2006">
      <mc:Choice Requires="x14">
        <oleObject progId="Equation.3" shapeId="9242" r:id="rId26">
          <objectPr defaultSize="0" autoPict="0" r:id="rId27">
            <anchor moveWithCells="1" sizeWithCells="1">
              <from>
                <xdr:col>5</xdr:col>
                <xdr:colOff>866775</xdr:colOff>
                <xdr:row>176</xdr:row>
                <xdr:rowOff>47625</xdr:rowOff>
              </from>
              <to>
                <xdr:col>5</xdr:col>
                <xdr:colOff>1057275</xdr:colOff>
                <xdr:row>176</xdr:row>
                <xdr:rowOff>47625</xdr:rowOff>
              </to>
            </anchor>
          </objectPr>
        </oleObject>
      </mc:Choice>
      <mc:Fallback>
        <oleObject progId="Equation.3" shapeId="9242" r:id="rId26"/>
      </mc:Fallback>
    </mc:AlternateContent>
    <mc:AlternateContent xmlns:mc="http://schemas.openxmlformats.org/markup-compatibility/2006">
      <mc:Choice Requires="x14">
        <oleObject progId="Equation.3" shapeId="9243" r:id="rId28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161925</xdr:rowOff>
              </from>
              <to>
                <xdr:col>6</xdr:col>
                <xdr:colOff>590550</xdr:colOff>
                <xdr:row>38</xdr:row>
                <xdr:rowOff>0</xdr:rowOff>
              </to>
            </anchor>
          </objectPr>
        </oleObject>
      </mc:Choice>
      <mc:Fallback>
        <oleObject progId="Equation.3" shapeId="9243" r:id="rId28"/>
      </mc:Fallback>
    </mc:AlternateContent>
    <mc:AlternateContent xmlns:mc="http://schemas.openxmlformats.org/markup-compatibility/2006">
      <mc:Choice Requires="x14">
        <oleObject progId="Equation.3" shapeId="9244" r:id="rId29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219075</xdr:rowOff>
              </from>
              <to>
                <xdr:col>6</xdr:col>
                <xdr:colOff>590550</xdr:colOff>
                <xdr:row>46</xdr:row>
                <xdr:rowOff>57150</xdr:rowOff>
              </to>
            </anchor>
          </objectPr>
        </oleObject>
      </mc:Choice>
      <mc:Fallback>
        <oleObject progId="Equation.3" shapeId="9244" r:id="rId29"/>
      </mc:Fallback>
    </mc:AlternateContent>
    <mc:AlternateContent xmlns:mc="http://schemas.openxmlformats.org/markup-compatibility/2006">
      <mc:Choice Requires="x14">
        <oleObject progId="Equation.3" shapeId="9246" r:id="rId30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171450</xdr:rowOff>
              </from>
              <to>
                <xdr:col>6</xdr:col>
                <xdr:colOff>657225</xdr:colOff>
                <xdr:row>29</xdr:row>
                <xdr:rowOff>9525</xdr:rowOff>
              </to>
            </anchor>
          </objectPr>
        </oleObject>
      </mc:Choice>
      <mc:Fallback>
        <oleObject progId="Equation.3" shapeId="9246" r:id="rId30"/>
      </mc:Fallback>
    </mc:AlternateContent>
    <mc:AlternateContent xmlns:mc="http://schemas.openxmlformats.org/markup-compatibility/2006">
      <mc:Choice Requires="x14">
        <oleObject progId="Equation.3" shapeId="9247" r:id="rId31">
          <objectPr defaultSize="0" autoPict="0" r:id="rId11">
            <anchor moveWithCells="1" sizeWithCells="1">
              <from>
                <xdr:col>7</xdr:col>
                <xdr:colOff>457200</xdr:colOff>
                <xdr:row>74</xdr:row>
                <xdr:rowOff>285750</xdr:rowOff>
              </from>
              <to>
                <xdr:col>7</xdr:col>
                <xdr:colOff>771525</xdr:colOff>
                <xdr:row>75</xdr:row>
                <xdr:rowOff>123825</xdr:rowOff>
              </to>
            </anchor>
          </objectPr>
        </oleObject>
      </mc:Choice>
      <mc:Fallback>
        <oleObject progId="Equation.3" shapeId="9247" r:id="rId31"/>
      </mc:Fallback>
    </mc:AlternateContent>
    <mc:AlternateContent xmlns:mc="http://schemas.openxmlformats.org/markup-compatibility/2006">
      <mc:Choice Requires="x14">
        <oleObject progId="Equation.3" shapeId="9248" r:id="rId32">
          <objectPr defaultSize="0" autoPict="0" r:id="rId13">
            <anchor moveWithCells="1" sizeWithCells="1">
              <from>
                <xdr:col>7</xdr:col>
                <xdr:colOff>457200</xdr:colOff>
                <xdr:row>98</xdr:row>
                <xdr:rowOff>361950</xdr:rowOff>
              </from>
              <to>
                <xdr:col>7</xdr:col>
                <xdr:colOff>762000</xdr:colOff>
                <xdr:row>100</xdr:row>
                <xdr:rowOff>0</xdr:rowOff>
              </to>
            </anchor>
          </objectPr>
        </oleObject>
      </mc:Choice>
      <mc:Fallback>
        <oleObject progId="Equation.3" shapeId="9248" r:id="rId32"/>
      </mc:Fallback>
    </mc:AlternateContent>
    <mc:AlternateContent xmlns:mc="http://schemas.openxmlformats.org/markup-compatibility/2006">
      <mc:Choice Requires="x14">
        <oleObject progId="Equation.3" shapeId="9249" r:id="rId33">
          <objectPr defaultSize="0" autoPict="0" r:id="rId15">
            <anchor moveWithCells="1" sizeWithCells="1">
              <from>
                <xdr:col>7</xdr:col>
                <xdr:colOff>523875</xdr:colOff>
                <xdr:row>106</xdr:row>
                <xdr:rowOff>390525</xdr:rowOff>
              </from>
              <to>
                <xdr:col>7</xdr:col>
                <xdr:colOff>819150</xdr:colOff>
                <xdr:row>108</xdr:row>
                <xdr:rowOff>28575</xdr:rowOff>
              </to>
            </anchor>
          </objectPr>
        </oleObject>
      </mc:Choice>
      <mc:Fallback>
        <oleObject progId="Equation.3" shapeId="9249" r:id="rId33"/>
      </mc:Fallback>
    </mc:AlternateContent>
    <mc:AlternateContent xmlns:mc="http://schemas.openxmlformats.org/markup-compatibility/2006">
      <mc:Choice Requires="x14">
        <oleObject progId="Equation.3" shapeId="9250" r:id="rId34">
          <objectPr defaultSize="0" autoPict="0" r:id="rId17">
            <anchor moveWithCells="1" sizeWithCells="1">
              <from>
                <xdr:col>7</xdr:col>
                <xdr:colOff>390525</xdr:colOff>
                <xdr:row>148</xdr:row>
                <xdr:rowOff>66675</xdr:rowOff>
              </from>
              <to>
                <xdr:col>7</xdr:col>
                <xdr:colOff>742950</xdr:colOff>
                <xdr:row>149</xdr:row>
                <xdr:rowOff>104775</xdr:rowOff>
              </to>
            </anchor>
          </objectPr>
        </oleObject>
      </mc:Choice>
      <mc:Fallback>
        <oleObject progId="Equation.3" shapeId="9250" r:id="rId34"/>
      </mc:Fallback>
    </mc:AlternateContent>
    <mc:AlternateContent xmlns:mc="http://schemas.openxmlformats.org/markup-compatibility/2006">
      <mc:Choice Requires="x14">
        <oleObject progId="Equation.3" shapeId="9251" r:id="rId35">
          <objectPr defaultSize="0" autoPict="0" r:id="rId19">
            <anchor moveWithCells="1" sizeWithCells="1">
              <from>
                <xdr:col>7</xdr:col>
                <xdr:colOff>419100</xdr:colOff>
                <xdr:row>156</xdr:row>
                <xdr:rowOff>76200</xdr:rowOff>
              </from>
              <to>
                <xdr:col>7</xdr:col>
                <xdr:colOff>790575</xdr:colOff>
                <xdr:row>157</xdr:row>
                <xdr:rowOff>114300</xdr:rowOff>
              </to>
            </anchor>
          </objectPr>
        </oleObject>
      </mc:Choice>
      <mc:Fallback>
        <oleObject progId="Equation.3" shapeId="9251" r:id="rId35"/>
      </mc:Fallback>
    </mc:AlternateContent>
    <mc:AlternateContent xmlns:mc="http://schemas.openxmlformats.org/markup-compatibility/2006">
      <mc:Choice Requires="x14">
        <oleObject progId="Equation.3" shapeId="9253" r:id="rId36">
          <objectPr defaultSize="0" autoPict="0" r:id="rId21">
            <anchor moveWithCells="1" sizeWithCells="1">
              <from>
                <xdr:col>4</xdr:col>
                <xdr:colOff>457200</xdr:colOff>
                <xdr:row>176</xdr:row>
                <xdr:rowOff>47625</xdr:rowOff>
              </from>
              <to>
                <xdr:col>5</xdr:col>
                <xdr:colOff>552450</xdr:colOff>
                <xdr:row>176</xdr:row>
                <xdr:rowOff>47625</xdr:rowOff>
              </to>
            </anchor>
          </objectPr>
        </oleObject>
      </mc:Choice>
      <mc:Fallback>
        <oleObject progId="Equation.3" shapeId="9253" r:id="rId36"/>
      </mc:Fallback>
    </mc:AlternateContent>
    <mc:AlternateContent xmlns:mc="http://schemas.openxmlformats.org/markup-compatibility/2006">
      <mc:Choice Requires="x14">
        <oleObject progId="Equation.3" shapeId="9266" r:id="rId37">
          <objectPr defaultSize="0" autoPict="0" r:id="rId23">
            <anchor moveWithCells="1" sizeWithCells="1">
              <from>
                <xdr:col>4</xdr:col>
                <xdr:colOff>409575</xdr:colOff>
                <xdr:row>176</xdr:row>
                <xdr:rowOff>47625</xdr:rowOff>
              </from>
              <to>
                <xdr:col>4</xdr:col>
                <xdr:colOff>752475</xdr:colOff>
                <xdr:row>176</xdr:row>
                <xdr:rowOff>47625</xdr:rowOff>
              </to>
            </anchor>
          </objectPr>
        </oleObject>
      </mc:Choice>
      <mc:Fallback>
        <oleObject progId="Equation.3" shapeId="9266" r:id="rId37"/>
      </mc:Fallback>
    </mc:AlternateContent>
    <mc:AlternateContent xmlns:mc="http://schemas.openxmlformats.org/markup-compatibility/2006">
      <mc:Choice Requires="x14">
        <oleObject progId="Equation.3" shapeId="9267" r:id="rId38">
          <objectPr defaultSize="0" autoPict="0" r:id="rId25">
            <anchor moveWithCells="1" sizeWithCells="1">
              <from>
                <xdr:col>3</xdr:col>
                <xdr:colOff>352425</xdr:colOff>
                <xdr:row>176</xdr:row>
                <xdr:rowOff>47625</xdr:rowOff>
              </from>
              <to>
                <xdr:col>3</xdr:col>
                <xdr:colOff>790575</xdr:colOff>
                <xdr:row>176</xdr:row>
                <xdr:rowOff>47625</xdr:rowOff>
              </to>
            </anchor>
          </objectPr>
        </oleObject>
      </mc:Choice>
      <mc:Fallback>
        <oleObject progId="Equation.3" shapeId="9267" r:id="rId38"/>
      </mc:Fallback>
    </mc:AlternateContent>
    <mc:AlternateContent xmlns:mc="http://schemas.openxmlformats.org/markup-compatibility/2006">
      <mc:Choice Requires="x14">
        <oleObject progId="Equation.3" shapeId="9268" r:id="rId39">
          <objectPr defaultSize="0" autoPict="0" r:id="rId27">
            <anchor moveWithCells="1" sizeWithCells="1">
              <from>
                <xdr:col>5</xdr:col>
                <xdr:colOff>866775</xdr:colOff>
                <xdr:row>176</xdr:row>
                <xdr:rowOff>47625</xdr:rowOff>
              </from>
              <to>
                <xdr:col>5</xdr:col>
                <xdr:colOff>1057275</xdr:colOff>
                <xdr:row>176</xdr:row>
                <xdr:rowOff>47625</xdr:rowOff>
              </to>
            </anchor>
          </objectPr>
        </oleObject>
      </mc:Choice>
      <mc:Fallback>
        <oleObject progId="Equation.3" shapeId="9268" r:id="rId39"/>
      </mc:Fallback>
    </mc:AlternateContent>
    <mc:AlternateContent xmlns:mc="http://schemas.openxmlformats.org/markup-compatibility/2006">
      <mc:Choice Requires="x14">
        <oleObject progId="Equation.3" shapeId="9269" r:id="rId40">
          <objectPr defaultSize="0" autoPict="0" r:id="rId41">
            <anchor moveWithCells="1" sizeWithCells="1">
              <from>
                <xdr:col>6</xdr:col>
                <xdr:colOff>133350</xdr:colOff>
                <xdr:row>52</xdr:row>
                <xdr:rowOff>200025</xdr:rowOff>
              </from>
              <to>
                <xdr:col>6</xdr:col>
                <xdr:colOff>685800</xdr:colOff>
                <xdr:row>53</xdr:row>
                <xdr:rowOff>66675</xdr:rowOff>
              </to>
            </anchor>
          </objectPr>
        </oleObject>
      </mc:Choice>
      <mc:Fallback>
        <oleObject progId="Equation.3" shapeId="9269" r:id="rId40"/>
      </mc:Fallback>
    </mc:AlternateContent>
    <mc:AlternateContent xmlns:mc="http://schemas.openxmlformats.org/markup-compatibility/2006">
      <mc:Choice Requires="x14">
        <oleObject progId="Equation.3" shapeId="9270" r:id="rId42">
          <objectPr defaultSize="0" autoPict="0" r:id="rId43">
            <anchor moveWithCells="1" sizeWithCells="1">
              <from>
                <xdr:col>4</xdr:col>
                <xdr:colOff>57150</xdr:colOff>
                <xdr:row>56</xdr:row>
                <xdr:rowOff>171450</xdr:rowOff>
              </from>
              <to>
                <xdr:col>5</xdr:col>
                <xdr:colOff>1028700</xdr:colOff>
                <xdr:row>58</xdr:row>
                <xdr:rowOff>161925</xdr:rowOff>
              </to>
            </anchor>
          </objectPr>
        </oleObject>
      </mc:Choice>
      <mc:Fallback>
        <oleObject progId="Equation.3" shapeId="9270" r:id="rId42"/>
      </mc:Fallback>
    </mc:AlternateContent>
    <mc:AlternateContent xmlns:mc="http://schemas.openxmlformats.org/markup-compatibility/2006">
      <mc:Choice Requires="x14">
        <oleObject progId="Equation.3" shapeId="9271" r:id="rId44">
          <objectPr defaultSize="0" autoPict="0" r:id="rId45">
            <anchor moveWithCells="1" sizeWithCells="1">
              <from>
                <xdr:col>3</xdr:col>
                <xdr:colOff>476250</xdr:colOff>
                <xdr:row>59</xdr:row>
                <xdr:rowOff>266700</xdr:rowOff>
              </from>
              <to>
                <xdr:col>3</xdr:col>
                <xdr:colOff>762000</xdr:colOff>
                <xdr:row>60</xdr:row>
                <xdr:rowOff>161925</xdr:rowOff>
              </to>
            </anchor>
          </objectPr>
        </oleObject>
      </mc:Choice>
      <mc:Fallback>
        <oleObject progId="Equation.3" shapeId="9271" r:id="rId44"/>
      </mc:Fallback>
    </mc:AlternateContent>
    <mc:AlternateContent xmlns:mc="http://schemas.openxmlformats.org/markup-compatibility/2006">
      <mc:Choice Requires="x14">
        <oleObject progId="Equation.3" shapeId="9272" r:id="rId46">
          <objectPr defaultSize="0" autoPict="0" r:id="rId5">
            <anchor moveWithCells="1" sizeWithCells="1">
              <from>
                <xdr:col>4</xdr:col>
                <xdr:colOff>457200</xdr:colOff>
                <xdr:row>59</xdr:row>
                <xdr:rowOff>285750</xdr:rowOff>
              </from>
              <to>
                <xdr:col>4</xdr:col>
                <xdr:colOff>762000</xdr:colOff>
                <xdr:row>60</xdr:row>
                <xdr:rowOff>161925</xdr:rowOff>
              </to>
            </anchor>
          </objectPr>
        </oleObject>
      </mc:Choice>
      <mc:Fallback>
        <oleObject progId="Equation.3" shapeId="9272" r:id="rId46"/>
      </mc:Fallback>
    </mc:AlternateContent>
    <mc:AlternateContent xmlns:mc="http://schemas.openxmlformats.org/markup-compatibility/2006">
      <mc:Choice Requires="x14">
        <oleObject progId="Equation.3" shapeId="9273" r:id="rId47">
          <objectPr defaultSize="0" autoPict="0" r:id="rId7">
            <anchor moveWithCells="1" sizeWithCells="1">
              <from>
                <xdr:col>5</xdr:col>
                <xdr:colOff>390525</xdr:colOff>
                <xdr:row>59</xdr:row>
                <xdr:rowOff>285750</xdr:rowOff>
              </from>
              <to>
                <xdr:col>5</xdr:col>
                <xdr:colOff>762000</xdr:colOff>
                <xdr:row>60</xdr:row>
                <xdr:rowOff>161925</xdr:rowOff>
              </to>
            </anchor>
          </objectPr>
        </oleObject>
      </mc:Choice>
      <mc:Fallback>
        <oleObject progId="Equation.3" shapeId="9273" r:id="rId47"/>
      </mc:Fallback>
    </mc:AlternateContent>
    <mc:AlternateContent xmlns:mc="http://schemas.openxmlformats.org/markup-compatibility/2006">
      <mc:Choice Requires="x14">
        <oleObject progId="Equation.3" shapeId="9274" r:id="rId48">
          <objectPr defaultSize="0" r:id="rId25">
            <anchor moveWithCells="1" sizeWithCells="1">
              <from>
                <xdr:col>7</xdr:col>
                <xdr:colOff>361950</xdr:colOff>
                <xdr:row>59</xdr:row>
                <xdr:rowOff>219075</xdr:rowOff>
              </from>
              <to>
                <xdr:col>7</xdr:col>
                <xdr:colOff>800100</xdr:colOff>
                <xdr:row>60</xdr:row>
                <xdr:rowOff>133350</xdr:rowOff>
              </to>
            </anchor>
          </objectPr>
        </oleObject>
      </mc:Choice>
      <mc:Fallback>
        <oleObject progId="Equation.3" shapeId="9274" r:id="rId48"/>
      </mc:Fallback>
    </mc:AlternateContent>
    <mc:AlternateContent xmlns:mc="http://schemas.openxmlformats.org/markup-compatibility/2006">
      <mc:Choice Requires="x14">
        <oleObject progId="Equation.3" shapeId="9275" r:id="rId49">
          <objectPr defaultSize="0" autoPict="0" r:id="rId41">
            <anchor moveWithCells="1" sizeWithCells="1">
              <from>
                <xdr:col>6</xdr:col>
                <xdr:colOff>238125</xdr:colOff>
                <xdr:row>59</xdr:row>
                <xdr:rowOff>257175</xdr:rowOff>
              </from>
              <to>
                <xdr:col>6</xdr:col>
                <xdr:colOff>790575</xdr:colOff>
                <xdr:row>60</xdr:row>
                <xdr:rowOff>161925</xdr:rowOff>
              </to>
            </anchor>
          </objectPr>
        </oleObject>
      </mc:Choice>
      <mc:Fallback>
        <oleObject progId="Equation.3" shapeId="9275" r:id="rId49"/>
      </mc:Fallback>
    </mc:AlternateContent>
    <mc:AlternateContent xmlns:mc="http://schemas.openxmlformats.org/markup-compatibility/2006">
      <mc:Choice Requires="x14">
        <oleObject progId="Equation.3" shapeId="9276" r:id="rId50">
          <objectPr defaultSize="0" autoPict="0" r:id="rId51">
            <anchor moveWithCells="1" sizeWithCells="1">
              <from>
                <xdr:col>7</xdr:col>
                <xdr:colOff>276225</xdr:colOff>
                <xdr:row>164</xdr:row>
                <xdr:rowOff>95250</xdr:rowOff>
              </from>
              <to>
                <xdr:col>7</xdr:col>
                <xdr:colOff>866775</xdr:colOff>
                <xdr:row>165</xdr:row>
                <xdr:rowOff>152400</xdr:rowOff>
              </to>
            </anchor>
          </objectPr>
        </oleObject>
      </mc:Choice>
      <mc:Fallback>
        <oleObject progId="Equation.3" shapeId="9276" r:id="rId50"/>
      </mc:Fallback>
    </mc:AlternateContent>
    <mc:AlternateContent xmlns:mc="http://schemas.openxmlformats.org/markup-compatibility/2006">
      <mc:Choice Requires="x14">
        <oleObject progId="Equation.3" shapeId="9287" r:id="rId52">
          <objectPr defaultSize="0" autoPict="0" r:id="rId21">
            <anchor moveWithCells="1" sizeWithCells="1">
              <from>
                <xdr:col>4</xdr:col>
                <xdr:colOff>457200</xdr:colOff>
                <xdr:row>176</xdr:row>
                <xdr:rowOff>47625</xdr:rowOff>
              </from>
              <to>
                <xdr:col>5</xdr:col>
                <xdr:colOff>552450</xdr:colOff>
                <xdr:row>176</xdr:row>
                <xdr:rowOff>47625</xdr:rowOff>
              </to>
            </anchor>
          </objectPr>
        </oleObject>
      </mc:Choice>
      <mc:Fallback>
        <oleObject progId="Equation.3" shapeId="9287" r:id="rId52"/>
      </mc:Fallback>
    </mc:AlternateContent>
    <mc:AlternateContent xmlns:mc="http://schemas.openxmlformats.org/markup-compatibility/2006">
      <mc:Choice Requires="x14">
        <oleObject progId="Equation.3" shapeId="9288" r:id="rId53">
          <objectPr defaultSize="0" autoPict="0" r:id="rId23">
            <anchor moveWithCells="1" sizeWithCells="1">
              <from>
                <xdr:col>4</xdr:col>
                <xdr:colOff>409575</xdr:colOff>
                <xdr:row>176</xdr:row>
                <xdr:rowOff>47625</xdr:rowOff>
              </from>
              <to>
                <xdr:col>4</xdr:col>
                <xdr:colOff>752475</xdr:colOff>
                <xdr:row>176</xdr:row>
                <xdr:rowOff>47625</xdr:rowOff>
              </to>
            </anchor>
          </objectPr>
        </oleObject>
      </mc:Choice>
      <mc:Fallback>
        <oleObject progId="Equation.3" shapeId="9288" r:id="rId53"/>
      </mc:Fallback>
    </mc:AlternateContent>
    <mc:AlternateContent xmlns:mc="http://schemas.openxmlformats.org/markup-compatibility/2006">
      <mc:Choice Requires="x14">
        <oleObject progId="Equation.3" shapeId="9289" r:id="rId54">
          <objectPr defaultSize="0" autoPict="0" r:id="rId25">
            <anchor moveWithCells="1" sizeWithCells="1">
              <from>
                <xdr:col>3</xdr:col>
                <xdr:colOff>352425</xdr:colOff>
                <xdr:row>176</xdr:row>
                <xdr:rowOff>47625</xdr:rowOff>
              </from>
              <to>
                <xdr:col>3</xdr:col>
                <xdr:colOff>790575</xdr:colOff>
                <xdr:row>176</xdr:row>
                <xdr:rowOff>47625</xdr:rowOff>
              </to>
            </anchor>
          </objectPr>
        </oleObject>
      </mc:Choice>
      <mc:Fallback>
        <oleObject progId="Equation.3" shapeId="9289" r:id="rId54"/>
      </mc:Fallback>
    </mc:AlternateContent>
    <mc:AlternateContent xmlns:mc="http://schemas.openxmlformats.org/markup-compatibility/2006">
      <mc:Choice Requires="x14">
        <oleObject progId="Equation.3" shapeId="9290" r:id="rId55">
          <objectPr defaultSize="0" autoPict="0" r:id="rId27">
            <anchor moveWithCells="1" sizeWithCells="1">
              <from>
                <xdr:col>5</xdr:col>
                <xdr:colOff>866775</xdr:colOff>
                <xdr:row>176</xdr:row>
                <xdr:rowOff>47625</xdr:rowOff>
              </from>
              <to>
                <xdr:col>5</xdr:col>
                <xdr:colOff>1057275</xdr:colOff>
                <xdr:row>176</xdr:row>
                <xdr:rowOff>47625</xdr:rowOff>
              </to>
            </anchor>
          </objectPr>
        </oleObject>
      </mc:Choice>
      <mc:Fallback>
        <oleObject progId="Equation.3" shapeId="9290" r:id="rId55"/>
      </mc:Fallback>
    </mc:AlternateContent>
    <mc:AlternateContent xmlns:mc="http://schemas.openxmlformats.org/markup-compatibility/2006">
      <mc:Choice Requires="x14">
        <oleObject progId="Equation.3" shapeId="9291" r:id="rId56">
          <objectPr defaultSize="0" autoPict="0" r:id="rId21">
            <anchor moveWithCells="1" sizeWithCells="1">
              <from>
                <xdr:col>4</xdr:col>
                <xdr:colOff>457200</xdr:colOff>
                <xdr:row>176</xdr:row>
                <xdr:rowOff>47625</xdr:rowOff>
              </from>
              <to>
                <xdr:col>5</xdr:col>
                <xdr:colOff>552450</xdr:colOff>
                <xdr:row>176</xdr:row>
                <xdr:rowOff>47625</xdr:rowOff>
              </to>
            </anchor>
          </objectPr>
        </oleObject>
      </mc:Choice>
      <mc:Fallback>
        <oleObject progId="Equation.3" shapeId="9291" r:id="rId56"/>
      </mc:Fallback>
    </mc:AlternateContent>
    <mc:AlternateContent xmlns:mc="http://schemas.openxmlformats.org/markup-compatibility/2006">
      <mc:Choice Requires="x14">
        <oleObject progId="Equation.3" shapeId="9292" r:id="rId57">
          <objectPr defaultSize="0" autoPict="0" r:id="rId23">
            <anchor moveWithCells="1" sizeWithCells="1">
              <from>
                <xdr:col>4</xdr:col>
                <xdr:colOff>409575</xdr:colOff>
                <xdr:row>176</xdr:row>
                <xdr:rowOff>47625</xdr:rowOff>
              </from>
              <to>
                <xdr:col>4</xdr:col>
                <xdr:colOff>752475</xdr:colOff>
                <xdr:row>176</xdr:row>
                <xdr:rowOff>47625</xdr:rowOff>
              </to>
            </anchor>
          </objectPr>
        </oleObject>
      </mc:Choice>
      <mc:Fallback>
        <oleObject progId="Equation.3" shapeId="9292" r:id="rId57"/>
      </mc:Fallback>
    </mc:AlternateContent>
    <mc:AlternateContent xmlns:mc="http://schemas.openxmlformats.org/markup-compatibility/2006">
      <mc:Choice Requires="x14">
        <oleObject progId="Equation.3" shapeId="9293" r:id="rId58">
          <objectPr defaultSize="0" autoPict="0" r:id="rId25">
            <anchor moveWithCells="1" sizeWithCells="1">
              <from>
                <xdr:col>3</xdr:col>
                <xdr:colOff>352425</xdr:colOff>
                <xdr:row>176</xdr:row>
                <xdr:rowOff>47625</xdr:rowOff>
              </from>
              <to>
                <xdr:col>3</xdr:col>
                <xdr:colOff>790575</xdr:colOff>
                <xdr:row>176</xdr:row>
                <xdr:rowOff>47625</xdr:rowOff>
              </to>
            </anchor>
          </objectPr>
        </oleObject>
      </mc:Choice>
      <mc:Fallback>
        <oleObject progId="Equation.3" shapeId="9293" r:id="rId58"/>
      </mc:Fallback>
    </mc:AlternateContent>
    <mc:AlternateContent xmlns:mc="http://schemas.openxmlformats.org/markup-compatibility/2006">
      <mc:Choice Requires="x14">
        <oleObject progId="Equation.3" shapeId="9294" r:id="rId59">
          <objectPr defaultSize="0" autoPict="0" r:id="rId27">
            <anchor moveWithCells="1" sizeWithCells="1">
              <from>
                <xdr:col>5</xdr:col>
                <xdr:colOff>866775</xdr:colOff>
                <xdr:row>176</xdr:row>
                <xdr:rowOff>47625</xdr:rowOff>
              </from>
              <to>
                <xdr:col>5</xdr:col>
                <xdr:colOff>1057275</xdr:colOff>
                <xdr:row>176</xdr:row>
                <xdr:rowOff>47625</xdr:rowOff>
              </to>
            </anchor>
          </objectPr>
        </oleObject>
      </mc:Choice>
      <mc:Fallback>
        <oleObject progId="Equation.3" shapeId="9294" r:id="rId59"/>
      </mc:Fallback>
    </mc:AlternateContent>
    <mc:AlternateContent xmlns:mc="http://schemas.openxmlformats.org/markup-compatibility/2006">
      <mc:Choice Requires="x14">
        <oleObject progId="Equation.3" shapeId="9295" r:id="rId60">
          <objectPr defaultSize="0" autoPict="0" r:id="rId61">
            <anchor moveWithCells="1" sizeWithCells="1">
              <from>
                <xdr:col>2</xdr:col>
                <xdr:colOff>2085975</xdr:colOff>
                <xdr:row>168</xdr:row>
                <xdr:rowOff>152400</xdr:rowOff>
              </from>
              <to>
                <xdr:col>6</xdr:col>
                <xdr:colOff>228600</xdr:colOff>
                <xdr:row>170</xdr:row>
                <xdr:rowOff>104775</xdr:rowOff>
              </to>
            </anchor>
          </objectPr>
        </oleObject>
      </mc:Choice>
      <mc:Fallback>
        <oleObject progId="Equation.3" shapeId="9295" r:id="rId60"/>
      </mc:Fallback>
    </mc:AlternateContent>
    <mc:AlternateContent xmlns:mc="http://schemas.openxmlformats.org/markup-compatibility/2006">
      <mc:Choice Requires="x14">
        <oleObject progId="Equation.3" shapeId="9296" r:id="rId62">
          <objectPr defaultSize="0" autoPict="0" r:id="rId11">
            <anchor moveWithCells="1" sizeWithCells="1">
              <from>
                <xdr:col>1</xdr:col>
                <xdr:colOff>942975</xdr:colOff>
                <xdr:row>171</xdr:row>
                <xdr:rowOff>114300</xdr:rowOff>
              </from>
              <to>
                <xdr:col>1</xdr:col>
                <xdr:colOff>1257300</xdr:colOff>
                <xdr:row>172</xdr:row>
                <xdr:rowOff>142875</xdr:rowOff>
              </to>
            </anchor>
          </objectPr>
        </oleObject>
      </mc:Choice>
      <mc:Fallback>
        <oleObject progId="Equation.3" shapeId="9296" r:id="rId62"/>
      </mc:Fallback>
    </mc:AlternateContent>
    <mc:AlternateContent xmlns:mc="http://schemas.openxmlformats.org/markup-compatibility/2006">
      <mc:Choice Requires="x14">
        <oleObject progId="Equation.3" shapeId="9297" r:id="rId63">
          <objectPr defaultSize="0" autoPict="0" r:id="rId64">
            <anchor moveWithCells="1" sizeWithCells="1">
              <from>
                <xdr:col>2</xdr:col>
                <xdr:colOff>885825</xdr:colOff>
                <xdr:row>171</xdr:row>
                <xdr:rowOff>123825</xdr:rowOff>
              </from>
              <to>
                <xdr:col>2</xdr:col>
                <xdr:colOff>1266825</xdr:colOff>
                <xdr:row>172</xdr:row>
                <xdr:rowOff>152400</xdr:rowOff>
              </to>
            </anchor>
          </objectPr>
        </oleObject>
      </mc:Choice>
      <mc:Fallback>
        <oleObject progId="Equation.3" shapeId="9297" r:id="rId63"/>
      </mc:Fallback>
    </mc:AlternateContent>
    <mc:AlternateContent xmlns:mc="http://schemas.openxmlformats.org/markup-compatibility/2006">
      <mc:Choice Requires="x14">
        <oleObject progId="Equation.3" shapeId="9298" r:id="rId65">
          <objectPr defaultSize="0" autoPict="0" r:id="rId66">
            <anchor moveWithCells="1" sizeWithCells="1">
              <from>
                <xdr:col>3</xdr:col>
                <xdr:colOff>371475</xdr:colOff>
                <xdr:row>171</xdr:row>
                <xdr:rowOff>142875</xdr:rowOff>
              </from>
              <to>
                <xdr:col>3</xdr:col>
                <xdr:colOff>866775</xdr:colOff>
                <xdr:row>172</xdr:row>
                <xdr:rowOff>171450</xdr:rowOff>
              </to>
            </anchor>
          </objectPr>
        </oleObject>
      </mc:Choice>
      <mc:Fallback>
        <oleObject progId="Equation.3" shapeId="9298" r:id="rId65"/>
      </mc:Fallback>
    </mc:AlternateContent>
    <mc:AlternateContent xmlns:mc="http://schemas.openxmlformats.org/markup-compatibility/2006">
      <mc:Choice Requires="x14">
        <oleObject progId="Equation.3" shapeId="9299" r:id="rId67">
          <objectPr defaultSize="0" autoPict="0" r:id="rId13">
            <anchor moveWithCells="1" sizeWithCells="1">
              <from>
                <xdr:col>4</xdr:col>
                <xdr:colOff>428625</xdr:colOff>
                <xdr:row>171</xdr:row>
                <xdr:rowOff>161925</xdr:rowOff>
              </from>
              <to>
                <xdr:col>4</xdr:col>
                <xdr:colOff>733425</xdr:colOff>
                <xdr:row>172</xdr:row>
                <xdr:rowOff>190500</xdr:rowOff>
              </to>
            </anchor>
          </objectPr>
        </oleObject>
      </mc:Choice>
      <mc:Fallback>
        <oleObject progId="Equation.3" shapeId="9299" r:id="rId67"/>
      </mc:Fallback>
    </mc:AlternateContent>
    <mc:AlternateContent xmlns:mc="http://schemas.openxmlformats.org/markup-compatibility/2006">
      <mc:Choice Requires="x14">
        <oleObject progId="Equation.3" shapeId="9300" r:id="rId68">
          <objectPr defaultSize="0" autoPict="0" r:id="rId15">
            <anchor moveWithCells="1" sizeWithCells="1">
              <from>
                <xdr:col>5</xdr:col>
                <xdr:colOff>428625</xdr:colOff>
                <xdr:row>171</xdr:row>
                <xdr:rowOff>161925</xdr:rowOff>
              </from>
              <to>
                <xdr:col>5</xdr:col>
                <xdr:colOff>723900</xdr:colOff>
                <xdr:row>172</xdr:row>
                <xdr:rowOff>190500</xdr:rowOff>
              </to>
            </anchor>
          </objectPr>
        </oleObject>
      </mc:Choice>
      <mc:Fallback>
        <oleObject progId="Equation.3" shapeId="9300" r:id="rId68"/>
      </mc:Fallback>
    </mc:AlternateContent>
    <mc:AlternateContent xmlns:mc="http://schemas.openxmlformats.org/markup-compatibility/2006">
      <mc:Choice Requires="x14">
        <oleObject progId="Equation.3" shapeId="9301" r:id="rId69">
          <objectPr defaultSize="0" autoPict="0" r:id="rId17">
            <anchor moveWithCells="1" sizeWithCells="1">
              <from>
                <xdr:col>6</xdr:col>
                <xdr:colOff>314325</xdr:colOff>
                <xdr:row>171</xdr:row>
                <xdr:rowOff>142875</xdr:rowOff>
              </from>
              <to>
                <xdr:col>6</xdr:col>
                <xdr:colOff>666750</xdr:colOff>
                <xdr:row>172</xdr:row>
                <xdr:rowOff>171450</xdr:rowOff>
              </to>
            </anchor>
          </objectPr>
        </oleObject>
      </mc:Choice>
      <mc:Fallback>
        <oleObject progId="Equation.3" shapeId="9301" r:id="rId69"/>
      </mc:Fallback>
    </mc:AlternateContent>
    <mc:AlternateContent xmlns:mc="http://schemas.openxmlformats.org/markup-compatibility/2006">
      <mc:Choice Requires="x14">
        <oleObject progId="Equation.3" shapeId="9302" r:id="rId70">
          <objectPr defaultSize="0" autoPict="0" r:id="rId19">
            <anchor moveWithCells="1" sizeWithCells="1">
              <from>
                <xdr:col>7</xdr:col>
                <xdr:colOff>466725</xdr:colOff>
                <xdr:row>171</xdr:row>
                <xdr:rowOff>161925</xdr:rowOff>
              </from>
              <to>
                <xdr:col>7</xdr:col>
                <xdr:colOff>838200</xdr:colOff>
                <xdr:row>172</xdr:row>
                <xdr:rowOff>190500</xdr:rowOff>
              </to>
            </anchor>
          </objectPr>
        </oleObject>
      </mc:Choice>
      <mc:Fallback>
        <oleObject progId="Equation.3" shapeId="9302" r:id="rId70"/>
      </mc:Fallback>
    </mc:AlternateContent>
    <mc:AlternateContent xmlns:mc="http://schemas.openxmlformats.org/markup-compatibility/2006">
      <mc:Choice Requires="x14">
        <oleObject progId="Equation.3" shapeId="9303" r:id="rId71">
          <objectPr defaultSize="0" autoPict="0" r:id="rId51">
            <anchor moveWithCells="1" sizeWithCells="1">
              <from>
                <xdr:col>8</xdr:col>
                <xdr:colOff>723900</xdr:colOff>
                <xdr:row>171</xdr:row>
                <xdr:rowOff>95250</xdr:rowOff>
              </from>
              <to>
                <xdr:col>8</xdr:col>
                <xdr:colOff>1314450</xdr:colOff>
                <xdr:row>172</xdr:row>
                <xdr:rowOff>142875</xdr:rowOff>
              </to>
            </anchor>
          </objectPr>
        </oleObject>
      </mc:Choice>
      <mc:Fallback>
        <oleObject progId="Equation.3" shapeId="9303" r:id="rId71"/>
      </mc:Fallback>
    </mc:AlternateContent>
    <mc:AlternateContent xmlns:mc="http://schemas.openxmlformats.org/markup-compatibility/2006">
      <mc:Choice Requires="x14">
        <oleObject progId="Equation.3" shapeId="9304" r:id="rId72">
          <objectPr defaultSize="0" autoPict="0" r:id="rId23">
            <anchor moveWithCells="1" sizeWithCells="1">
              <from>
                <xdr:col>9</xdr:col>
                <xdr:colOff>476250</xdr:colOff>
                <xdr:row>171</xdr:row>
                <xdr:rowOff>85725</xdr:rowOff>
              </from>
              <to>
                <xdr:col>9</xdr:col>
                <xdr:colOff>819150</xdr:colOff>
                <xdr:row>172</xdr:row>
                <xdr:rowOff>104775</xdr:rowOff>
              </to>
            </anchor>
          </objectPr>
        </oleObject>
      </mc:Choice>
      <mc:Fallback>
        <oleObject progId="Equation.3" shapeId="9304" r:id="rId7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topLeftCell="B16" zoomScale="80" zoomScaleSheetLayoutView="80" workbookViewId="0">
      <selection activeCell="J28" sqref="J28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302" t="s">
        <v>72</v>
      </c>
      <c r="B1" s="302"/>
      <c r="C1" s="302"/>
      <c r="D1" s="302"/>
      <c r="E1" s="302"/>
      <c r="F1" s="302"/>
      <c r="G1" s="302"/>
      <c r="H1" s="302"/>
      <c r="I1" s="302"/>
      <c r="J1" s="302"/>
    </row>
    <row r="3" spans="1:13" ht="21.75" customHeight="1" x14ac:dyDescent="0.25">
      <c r="C3" s="31"/>
      <c r="D3" s="54"/>
      <c r="F3" s="53"/>
      <c r="G3" s="30"/>
    </row>
    <row r="4" spans="1:13" ht="16.5" thickBot="1" x14ac:dyDescent="0.3"/>
    <row r="5" spans="1:13" ht="87" customHeight="1" x14ac:dyDescent="0.25">
      <c r="B5" s="97" t="s">
        <v>91</v>
      </c>
      <c r="C5" s="97" t="s">
        <v>93</v>
      </c>
      <c r="D5" s="303" t="s">
        <v>94</v>
      </c>
      <c r="E5" s="304"/>
    </row>
    <row r="6" spans="1:13" ht="32.25" customHeight="1" thickBot="1" x14ac:dyDescent="0.3">
      <c r="B6" s="98"/>
      <c r="C6" s="98"/>
      <c r="D6" s="305"/>
      <c r="E6" s="306"/>
    </row>
    <row r="7" spans="1:13" ht="16.5" thickBot="1" x14ac:dyDescent="0.3">
      <c r="B7" s="95">
        <f>хоров.дирижир.!H61</f>
        <v>244239.39422034632</v>
      </c>
      <c r="C7" s="95">
        <f>хоров.дирижир.!J172</f>
        <v>65334.662680779846</v>
      </c>
      <c r="D7" s="307">
        <f>SUM(B7:C7)</f>
        <v>309574.05690112617</v>
      </c>
      <c r="E7" s="308"/>
    </row>
    <row r="9" spans="1:13" ht="15.75" customHeight="1" x14ac:dyDescent="0.25">
      <c r="A9" s="245" t="s">
        <v>73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5.75" customHeight="1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8"/>
    </row>
    <row r="11" spans="1:13" ht="15.75" customHeight="1" x14ac:dyDescent="0.25">
      <c r="A11" s="301" t="s">
        <v>103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ht="16.5" thickBot="1" x14ac:dyDescent="0.3"/>
    <row r="13" spans="1:13" ht="99" customHeight="1" thickBot="1" x14ac:dyDescent="0.3">
      <c r="A13" s="292" t="s">
        <v>83</v>
      </c>
      <c r="B13" s="293" t="s">
        <v>74</v>
      </c>
      <c r="C13" s="293" t="s">
        <v>75</v>
      </c>
      <c r="D13" s="295" t="s">
        <v>76</v>
      </c>
      <c r="E13" s="296"/>
      <c r="F13" s="296"/>
      <c r="G13" s="297"/>
      <c r="H13" s="298" t="s">
        <v>87</v>
      </c>
      <c r="I13" s="293" t="s">
        <v>88</v>
      </c>
      <c r="J13" s="293" t="s">
        <v>77</v>
      </c>
      <c r="K13" s="293" t="s">
        <v>89</v>
      </c>
      <c r="L13" s="293" t="s">
        <v>82</v>
      </c>
      <c r="M13" s="292" t="s">
        <v>90</v>
      </c>
    </row>
    <row r="14" spans="1:13" ht="132.75" customHeight="1" thickBot="1" x14ac:dyDescent="0.3">
      <c r="A14" s="292"/>
      <c r="B14" s="294"/>
      <c r="C14" s="294"/>
      <c r="D14" s="84" t="s">
        <v>78</v>
      </c>
      <c r="E14" s="85" t="s">
        <v>79</v>
      </c>
      <c r="F14" s="85" t="s">
        <v>80</v>
      </c>
      <c r="G14" s="86" t="s">
        <v>81</v>
      </c>
      <c r="H14" s="299"/>
      <c r="I14" s="294"/>
      <c r="J14" s="294"/>
      <c r="K14" s="300"/>
      <c r="L14" s="300"/>
      <c r="M14" s="292"/>
    </row>
    <row r="15" spans="1:13" ht="16.5" thickBot="1" x14ac:dyDescent="0.3">
      <c r="A15" s="129">
        <v>1</v>
      </c>
      <c r="B15" s="130">
        <v>2</v>
      </c>
      <c r="C15" s="131">
        <v>3</v>
      </c>
      <c r="D15" s="61">
        <v>4</v>
      </c>
      <c r="E15" s="62">
        <v>5</v>
      </c>
      <c r="F15" s="62">
        <v>6</v>
      </c>
      <c r="G15" s="63">
        <v>7</v>
      </c>
      <c r="H15" s="131">
        <v>8</v>
      </c>
      <c r="I15" s="131">
        <v>9</v>
      </c>
      <c r="J15" s="131" t="s">
        <v>84</v>
      </c>
      <c r="K15" s="55" t="s">
        <v>86</v>
      </c>
      <c r="L15" s="56" t="s">
        <v>85</v>
      </c>
      <c r="M15" s="129">
        <v>13</v>
      </c>
    </row>
    <row r="16" spans="1:13" ht="32.25" thickBot="1" x14ac:dyDescent="0.3">
      <c r="A16" s="79">
        <v>1</v>
      </c>
      <c r="B16" s="148" t="s">
        <v>156</v>
      </c>
      <c r="C16" s="138" t="s">
        <v>95</v>
      </c>
      <c r="D16" s="64">
        <f>SUM(D7)</f>
        <v>309574.05690112617</v>
      </c>
      <c r="E16" s="65">
        <f>хоров.дирижир.!D61</f>
        <v>244239.39422034632</v>
      </c>
      <c r="F16" s="65">
        <f>хоров.дирижир.!B172</f>
        <v>12994.23076923077</v>
      </c>
      <c r="G16" s="66">
        <f>хоров.дирижир.!C172</f>
        <v>0</v>
      </c>
      <c r="H16" s="57">
        <f>хоров.дирижир.!B17</f>
        <v>30346</v>
      </c>
      <c r="I16" s="57">
        <f>хоров.дирижир.!B18</f>
        <v>30346</v>
      </c>
      <c r="J16" s="58">
        <f>H16/I16</f>
        <v>1</v>
      </c>
      <c r="K16" s="59">
        <f>F16+G16</f>
        <v>12994.23076923077</v>
      </c>
      <c r="L16" s="60">
        <f>K16/(F16+G16)</f>
        <v>1</v>
      </c>
      <c r="M16" s="106">
        <f>(E16/D16)*J16+(1-(E16/D16)*L16)</f>
        <v>1</v>
      </c>
    </row>
    <row r="18" spans="1:13" x14ac:dyDescent="0.25">
      <c r="A18" s="249" t="s">
        <v>104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3" ht="16.5" thickBot="1" x14ac:dyDescent="0.3"/>
    <row r="20" spans="1:13" ht="78.75" x14ac:dyDescent="0.25">
      <c r="G20" s="74" t="s">
        <v>83</v>
      </c>
      <c r="H20" s="122" t="s">
        <v>74</v>
      </c>
      <c r="I20" s="122" t="s">
        <v>97</v>
      </c>
      <c r="J20" s="123" t="s">
        <v>96</v>
      </c>
    </row>
    <row r="21" spans="1:13" ht="16.5" thickBot="1" x14ac:dyDescent="0.3">
      <c r="G21" s="78">
        <v>1</v>
      </c>
      <c r="H21" s="76">
        <v>2</v>
      </c>
      <c r="I21" s="76">
        <v>3</v>
      </c>
      <c r="J21" s="77">
        <v>4</v>
      </c>
    </row>
    <row r="22" spans="1:13" ht="32.25" thickBot="1" x14ac:dyDescent="0.3">
      <c r="G22" s="79">
        <v>1</v>
      </c>
      <c r="H22" s="206" t="s">
        <v>156</v>
      </c>
      <c r="I22" s="144" t="s">
        <v>150</v>
      </c>
      <c r="J22" s="142">
        <v>1</v>
      </c>
    </row>
    <row r="24" spans="1:13" x14ac:dyDescent="0.25">
      <c r="A24" s="245" t="s">
        <v>99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</row>
    <row r="25" spans="1:13" ht="16.5" thickBot="1" x14ac:dyDescent="0.3"/>
    <row r="26" spans="1:13" ht="100.5" customHeight="1" x14ac:dyDescent="0.25">
      <c r="A26" s="81" t="s">
        <v>83</v>
      </c>
      <c r="B26" s="122" t="s">
        <v>74</v>
      </c>
      <c r="C26" s="122" t="s">
        <v>97</v>
      </c>
      <c r="D26" s="286" t="s">
        <v>100</v>
      </c>
      <c r="E26" s="286"/>
      <c r="F26" s="286" t="s">
        <v>101</v>
      </c>
      <c r="G26" s="286"/>
      <c r="H26" s="127" t="s">
        <v>96</v>
      </c>
      <c r="I26" s="127" t="s">
        <v>90</v>
      </c>
      <c r="J26" s="33" t="s">
        <v>94</v>
      </c>
    </row>
    <row r="27" spans="1:13" ht="16.5" thickBot="1" x14ac:dyDescent="0.3">
      <c r="A27" s="82">
        <v>1</v>
      </c>
      <c r="B27" s="80">
        <v>2</v>
      </c>
      <c r="C27" s="80">
        <v>3</v>
      </c>
      <c r="D27" s="287">
        <v>3</v>
      </c>
      <c r="E27" s="287"/>
      <c r="F27" s="288">
        <v>4</v>
      </c>
      <c r="G27" s="288"/>
      <c r="H27" s="128">
        <v>5</v>
      </c>
      <c r="I27" s="128">
        <v>6</v>
      </c>
      <c r="J27" s="83" t="s">
        <v>102</v>
      </c>
    </row>
    <row r="28" spans="1:13" ht="48" customHeight="1" thickBot="1" x14ac:dyDescent="0.3">
      <c r="A28" s="133">
        <v>1</v>
      </c>
      <c r="B28" s="144" t="s">
        <v>156</v>
      </c>
      <c r="C28" s="144" t="s">
        <v>150</v>
      </c>
      <c r="D28" s="289" t="s">
        <v>95</v>
      </c>
      <c r="E28" s="289"/>
      <c r="F28" s="290">
        <f>SUM(D16)</f>
        <v>309574.05690112617</v>
      </c>
      <c r="G28" s="291"/>
      <c r="H28" s="118">
        <f>SUM(J22)</f>
        <v>1</v>
      </c>
      <c r="I28" s="118">
        <f>SUM(M16)</f>
        <v>1</v>
      </c>
      <c r="J28" s="119">
        <f>F28*H28*I28</f>
        <v>309574.05690112617</v>
      </c>
      <c r="K28" s="140"/>
      <c r="L28" s="30"/>
    </row>
    <row r="31" spans="1:13" x14ac:dyDescent="0.25">
      <c r="G31" s="285" t="s">
        <v>156</v>
      </c>
      <c r="H31" s="285"/>
      <c r="I31" s="285"/>
      <c r="J31" s="161">
        <f>J28*хоров.дирижир.!B16</f>
        <v>8048925.4794292804</v>
      </c>
      <c r="K31" s="30"/>
      <c r="L31" s="30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41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733425</xdr:rowOff>
              </from>
              <to>
                <xdr:col>4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10241" r:id="rId4"/>
      </mc:Fallback>
    </mc:AlternateContent>
    <mc:AlternateContent xmlns:mc="http://schemas.openxmlformats.org/markup-compatibility/2006">
      <mc:Choice Requires="x14">
        <oleObject progId="Equation.3" shapeId="10242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733425</xdr:rowOff>
              </from>
              <to>
                <xdr:col>5</xdr:col>
                <xdr:colOff>476250</xdr:colOff>
                <xdr:row>13</xdr:row>
                <xdr:rowOff>971550</xdr:rowOff>
              </to>
            </anchor>
          </objectPr>
        </oleObject>
      </mc:Choice>
      <mc:Fallback>
        <oleObject progId="Equation.3" shapeId="10242" r:id="rId6"/>
      </mc:Fallback>
    </mc:AlternateContent>
    <mc:AlternateContent xmlns:mc="http://schemas.openxmlformats.org/markup-compatibility/2006">
      <mc:Choice Requires="x14">
        <oleObject progId="Equation.3" shapeId="10243" r:id="rId8">
          <objectPr defaultSize="0" autoPict="0" r:id="rId9">
            <anchor moveWithCells="1" sizeWithCells="1">
              <from>
                <xdr:col>6</xdr:col>
                <xdr:colOff>228600</xdr:colOff>
                <xdr:row>13</xdr:row>
                <xdr:rowOff>733425</xdr:rowOff>
              </from>
              <to>
                <xdr:col>6</xdr:col>
                <xdr:colOff>609600</xdr:colOff>
                <xdr:row>13</xdr:row>
                <xdr:rowOff>971550</xdr:rowOff>
              </to>
            </anchor>
          </objectPr>
        </oleObject>
      </mc:Choice>
      <mc:Fallback>
        <oleObject progId="Equation.3" shapeId="10243" r:id="rId8"/>
      </mc:Fallback>
    </mc:AlternateContent>
    <mc:AlternateContent xmlns:mc="http://schemas.openxmlformats.org/markup-compatibility/2006">
      <mc:Choice Requires="x14">
        <oleObject progId="Equation.3" shapeId="10244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10244" r:id="rId10"/>
      </mc:Fallback>
    </mc:AlternateContent>
    <mc:AlternateContent xmlns:mc="http://schemas.openxmlformats.org/markup-compatibility/2006">
      <mc:Choice Requires="x14">
        <oleObject progId="Equation.3" shapeId="1024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10245" r:id="rId12"/>
      </mc:Fallback>
    </mc:AlternateContent>
    <mc:AlternateContent xmlns:mc="http://schemas.openxmlformats.org/markup-compatibility/2006">
      <mc:Choice Requires="x14">
        <oleObject progId="Equation.3" shapeId="10246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10246" r:id="rId14"/>
      </mc:Fallback>
    </mc:AlternateContent>
    <mc:AlternateContent xmlns:mc="http://schemas.openxmlformats.org/markup-compatibility/2006">
      <mc:Choice Requires="x14">
        <oleObject progId="Equation.3" shapeId="1024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0247" r:id="rId16"/>
      </mc:Fallback>
    </mc:AlternateContent>
    <mc:AlternateContent xmlns:mc="http://schemas.openxmlformats.org/markup-compatibility/2006">
      <mc:Choice Requires="x14">
        <oleObject progId="Equation.3" shapeId="10249" r:id="rId18">
          <objectPr defaultSize="0" r:id="rId11">
            <anchor moveWithCells="1" sizeWithCells="1">
              <from>
                <xdr:col>3</xdr:col>
                <xdr:colOff>714375</xdr:colOff>
                <xdr:row>5</xdr:row>
                <xdr:rowOff>47625</xdr:rowOff>
              </from>
              <to>
                <xdr:col>3</xdr:col>
                <xdr:colOff>904875</xdr:colOff>
                <xdr:row>5</xdr:row>
                <xdr:rowOff>276225</xdr:rowOff>
              </to>
            </anchor>
          </objectPr>
        </oleObject>
      </mc:Choice>
      <mc:Fallback>
        <oleObject progId="Equation.3" shapeId="10249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83"/>
  <sheetViews>
    <sheetView view="pageBreakPreview" topLeftCell="A136" zoomScale="80" zoomScaleSheetLayoutView="80" workbookViewId="0">
      <selection activeCell="B146" sqref="B146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3" width="17" style="1" customWidth="1"/>
    <col min="14" max="14" width="13.140625" style="1" customWidth="1"/>
    <col min="15" max="15" width="16.28515625" style="1" customWidth="1"/>
    <col min="16" max="16" width="9.140625" style="1"/>
    <col min="17" max="17" width="15" style="1" customWidth="1"/>
    <col min="18" max="16384" width="9.140625" style="1"/>
  </cols>
  <sheetData>
    <row r="1" spans="1:12" s="153" customFormat="1" x14ac:dyDescent="0.25">
      <c r="I1" s="196" t="s">
        <v>135</v>
      </c>
      <c r="J1" s="196"/>
    </row>
    <row r="2" spans="1:12" s="153" customFormat="1" ht="51.75" customHeight="1" x14ac:dyDescent="0.25">
      <c r="I2" s="213" t="s">
        <v>161</v>
      </c>
      <c r="J2" s="196"/>
    </row>
    <row r="3" spans="1:12" s="153" customFormat="1" x14ac:dyDescent="0.25">
      <c r="I3" s="196"/>
      <c r="J3" s="196"/>
    </row>
    <row r="4" spans="1:12" s="153" customFormat="1" x14ac:dyDescent="0.25">
      <c r="I4" s="155"/>
      <c r="J4" s="213" t="s">
        <v>162</v>
      </c>
    </row>
    <row r="5" spans="1:12" s="153" customFormat="1" x14ac:dyDescent="0.25">
      <c r="I5" s="196"/>
      <c r="J5" s="196"/>
    </row>
    <row r="6" spans="1:12" s="153" customFormat="1" ht="15.75" customHeight="1" x14ac:dyDescent="0.25">
      <c r="I6" s="254" t="s">
        <v>185</v>
      </c>
      <c r="J6" s="254"/>
    </row>
    <row r="7" spans="1:12" s="153" customFormat="1" x14ac:dyDescent="0.25"/>
    <row r="8" spans="1:12" ht="15.75" customHeight="1" x14ac:dyDescent="0.25">
      <c r="A8" s="280" t="s">
        <v>178</v>
      </c>
      <c r="B8" s="280"/>
      <c r="C8" s="280"/>
      <c r="D8" s="280"/>
      <c r="E8" s="280"/>
      <c r="F8" s="280"/>
      <c r="G8" s="280"/>
      <c r="H8" s="280"/>
      <c r="I8" s="280"/>
      <c r="J8" s="2"/>
      <c r="K8" s="2"/>
      <c r="L8" s="2"/>
    </row>
    <row r="9" spans="1:12" ht="33.75" customHeight="1" x14ac:dyDescent="0.25">
      <c r="A9" s="281" t="s">
        <v>157</v>
      </c>
      <c r="B9" s="281"/>
      <c r="C9" s="281"/>
      <c r="D9" s="281"/>
      <c r="E9" s="281"/>
      <c r="F9" s="281"/>
      <c r="G9" s="281"/>
      <c r="H9" s="281"/>
      <c r="I9" s="281"/>
      <c r="J9" s="4"/>
      <c r="K9" s="4"/>
      <c r="L9" s="4"/>
    </row>
    <row r="10" spans="1:12" x14ac:dyDescent="0.25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 x14ac:dyDescent="0.25">
      <c r="A12" s="245" t="s">
        <v>15</v>
      </c>
      <c r="B12" s="245"/>
      <c r="C12" s="245"/>
      <c r="D12" s="245"/>
      <c r="E12" s="245"/>
      <c r="F12" s="245"/>
      <c r="G12" s="245"/>
      <c r="H12" s="245"/>
      <c r="I12" s="245"/>
    </row>
    <row r="14" spans="1:12" x14ac:dyDescent="0.25">
      <c r="A14" s="249" t="s">
        <v>16</v>
      </c>
      <c r="B14" s="249"/>
      <c r="C14" s="249"/>
      <c r="D14" s="249"/>
      <c r="E14" s="249"/>
      <c r="F14" s="249"/>
      <c r="G14" s="249"/>
      <c r="H14" s="249"/>
      <c r="I14" s="249"/>
    </row>
    <row r="16" spans="1:12" x14ac:dyDescent="0.25">
      <c r="B16" s="39">
        <v>12</v>
      </c>
      <c r="C16" s="283" t="s">
        <v>122</v>
      </c>
      <c r="D16" s="283"/>
      <c r="E16" s="283"/>
      <c r="F16" s="283"/>
      <c r="G16" s="283"/>
      <c r="H16" s="283"/>
      <c r="I16" s="283"/>
    </row>
    <row r="17" spans="1:13" ht="31.5" customHeight="1" x14ac:dyDescent="0.25">
      <c r="B17" s="231">
        <v>30346</v>
      </c>
      <c r="C17" s="283" t="s">
        <v>183</v>
      </c>
      <c r="D17" s="283"/>
      <c r="E17" s="283"/>
      <c r="F17" s="283"/>
      <c r="G17" s="283"/>
      <c r="H17" s="283"/>
      <c r="I17" s="283"/>
    </row>
    <row r="18" spans="1:13" ht="31.5" customHeight="1" x14ac:dyDescent="0.25">
      <c r="B18" s="231">
        <v>30346</v>
      </c>
      <c r="C18" s="283" t="s">
        <v>98</v>
      </c>
      <c r="D18" s="283"/>
      <c r="E18" s="283"/>
      <c r="F18" s="283"/>
      <c r="G18" s="283"/>
      <c r="H18" s="283"/>
      <c r="I18" s="283"/>
    </row>
    <row r="19" spans="1:13" ht="31.5" customHeight="1" x14ac:dyDescent="0.25">
      <c r="B19" s="160">
        <f>C28</f>
        <v>20140</v>
      </c>
      <c r="C19" s="283" t="s">
        <v>134</v>
      </c>
      <c r="D19" s="283"/>
      <c r="E19" s="283"/>
      <c r="F19" s="283"/>
      <c r="G19" s="283"/>
      <c r="H19" s="283"/>
      <c r="I19" s="283"/>
    </row>
    <row r="20" spans="1:13" ht="31.5" customHeight="1" x14ac:dyDescent="0.25">
      <c r="B20" s="99">
        <f>E30</f>
        <v>1678.3333333333333</v>
      </c>
      <c r="C20" s="283" t="s">
        <v>105</v>
      </c>
      <c r="D20" s="283"/>
      <c r="E20" s="283"/>
      <c r="F20" s="283"/>
      <c r="G20" s="283"/>
      <c r="H20" s="283"/>
      <c r="I20" s="283"/>
    </row>
    <row r="21" spans="1:13" x14ac:dyDescent="0.25">
      <c r="B21" s="8"/>
      <c r="C21" s="124"/>
      <c r="D21" s="124"/>
      <c r="E21" s="124"/>
      <c r="F21" s="124"/>
      <c r="G21" s="124"/>
      <c r="H21" s="124"/>
      <c r="I21" s="124"/>
    </row>
    <row r="22" spans="1:13" x14ac:dyDescent="0.25">
      <c r="A22" s="245" t="s">
        <v>30</v>
      </c>
      <c r="B22" s="245"/>
      <c r="C22" s="245"/>
      <c r="D22" s="245"/>
      <c r="E22" s="245"/>
      <c r="F22" s="245"/>
      <c r="G22" s="245"/>
      <c r="H22" s="245"/>
      <c r="I22" s="245"/>
    </row>
    <row r="23" spans="1:13" x14ac:dyDescent="0.25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13" ht="16.5" thickBot="1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13" ht="79.5" thickBot="1" x14ac:dyDescent="0.3">
      <c r="A25" s="11" t="s">
        <v>1</v>
      </c>
      <c r="B25" s="136" t="s">
        <v>132</v>
      </c>
      <c r="C25" s="125" t="s">
        <v>3</v>
      </c>
      <c r="D25" s="125" t="s">
        <v>4</v>
      </c>
      <c r="E25" s="266" t="s">
        <v>5</v>
      </c>
      <c r="F25" s="266"/>
      <c r="G25" s="125" t="s">
        <v>6</v>
      </c>
      <c r="H25" s="125" t="s">
        <v>7</v>
      </c>
      <c r="I25" s="12" t="s">
        <v>8</v>
      </c>
    </row>
    <row r="26" spans="1:13" ht="16.5" thickBot="1" x14ac:dyDescent="0.3">
      <c r="A26" s="13">
        <v>1</v>
      </c>
      <c r="B26" s="126">
        <v>2</v>
      </c>
      <c r="C26" s="126">
        <v>3</v>
      </c>
      <c r="D26" s="126">
        <v>4</v>
      </c>
      <c r="E26" s="267" t="s">
        <v>19</v>
      </c>
      <c r="F26" s="267"/>
      <c r="G26" s="126">
        <v>6</v>
      </c>
      <c r="H26" s="126" t="s">
        <v>9</v>
      </c>
      <c r="I26" s="14">
        <v>8</v>
      </c>
    </row>
    <row r="27" spans="1:13" ht="16.5" thickBot="1" x14ac:dyDescent="0.3">
      <c r="A27" s="268" t="s">
        <v>21</v>
      </c>
      <c r="B27" s="269"/>
      <c r="C27" s="269"/>
      <c r="D27" s="269"/>
      <c r="E27" s="269"/>
      <c r="F27" s="269"/>
      <c r="G27" s="269"/>
      <c r="H27" s="269"/>
      <c r="I27" s="270"/>
    </row>
    <row r="28" spans="1:13" ht="120" customHeight="1" thickBot="1" x14ac:dyDescent="0.3">
      <c r="A28" s="23">
        <v>1</v>
      </c>
      <c r="B28" s="145" t="s">
        <v>129</v>
      </c>
      <c r="C28" s="100">
        <v>20140</v>
      </c>
      <c r="D28" s="26">
        <f>B16</f>
        <v>12</v>
      </c>
      <c r="E28" s="318">
        <f>C28/D28</f>
        <v>1678.3333333333333</v>
      </c>
      <c r="F28" s="319"/>
      <c r="G28" s="154">
        <f>B17*12*1.302/1501.89</f>
        <v>315.68617142400575</v>
      </c>
      <c r="H28" s="16">
        <f>E28*G28</f>
        <v>529826.62437328964</v>
      </c>
      <c r="I28" s="273" t="s">
        <v>133</v>
      </c>
      <c r="M28" s="30">
        <f>G28*C28</f>
        <v>6357919.4924794761</v>
      </c>
    </row>
    <row r="29" spans="1:13" ht="32.25" customHeight="1" thickBot="1" x14ac:dyDescent="0.3">
      <c r="A29" s="242" t="s">
        <v>23</v>
      </c>
      <c r="B29" s="243"/>
      <c r="C29" s="243"/>
      <c r="D29" s="243"/>
      <c r="E29" s="243"/>
      <c r="F29" s="243"/>
      <c r="G29" s="29"/>
      <c r="H29" s="19">
        <f>SUM(H28:H28)</f>
        <v>529826.62437328964</v>
      </c>
      <c r="I29" s="274"/>
    </row>
    <row r="30" spans="1:13" ht="32.25" customHeight="1" thickBot="1" x14ac:dyDescent="0.3">
      <c r="A30" s="275" t="s">
        <v>20</v>
      </c>
      <c r="B30" s="276"/>
      <c r="C30" s="276"/>
      <c r="D30" s="277"/>
      <c r="E30" s="278">
        <f>SUM(E28:F28)</f>
        <v>1678.3333333333333</v>
      </c>
      <c r="F30" s="279"/>
      <c r="G30" s="279"/>
      <c r="H30" s="279"/>
      <c r="I30" s="262"/>
    </row>
    <row r="31" spans="1:13" x14ac:dyDescent="0.25">
      <c r="A31" s="9"/>
      <c r="B31" s="9"/>
      <c r="C31" s="9"/>
      <c r="D31" s="9"/>
      <c r="E31" s="10"/>
      <c r="F31" s="10"/>
      <c r="G31" s="9"/>
      <c r="H31" s="9"/>
      <c r="I31" s="9"/>
    </row>
    <row r="32" spans="1:13" x14ac:dyDescent="0.25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13" ht="16.5" thickBot="1" x14ac:dyDescent="0.3"/>
    <row r="34" spans="1:13" ht="79.5" thickBot="1" x14ac:dyDescent="0.3">
      <c r="A34" s="11" t="s">
        <v>1</v>
      </c>
      <c r="B34" s="125" t="s">
        <v>27</v>
      </c>
      <c r="C34" s="125" t="s">
        <v>10</v>
      </c>
      <c r="D34" s="125" t="s">
        <v>4</v>
      </c>
      <c r="E34" s="125" t="s">
        <v>11</v>
      </c>
      <c r="F34" s="125" t="s">
        <v>12</v>
      </c>
      <c r="G34" s="125" t="s">
        <v>13</v>
      </c>
      <c r="H34" s="125" t="s">
        <v>7</v>
      </c>
      <c r="I34" s="12" t="s">
        <v>8</v>
      </c>
    </row>
    <row r="35" spans="1:13" ht="16.5" thickBot="1" x14ac:dyDescent="0.3">
      <c r="A35" s="20">
        <v>1</v>
      </c>
      <c r="B35" s="21">
        <v>2</v>
      </c>
      <c r="C35" s="21">
        <v>3</v>
      </c>
      <c r="D35" s="21">
        <v>4</v>
      </c>
      <c r="E35" s="21" t="s">
        <v>19</v>
      </c>
      <c r="F35" s="21">
        <v>6</v>
      </c>
      <c r="G35" s="21">
        <v>7</v>
      </c>
      <c r="H35" s="21" t="s">
        <v>14</v>
      </c>
      <c r="I35" s="22">
        <v>9</v>
      </c>
    </row>
    <row r="36" spans="1:13" x14ac:dyDescent="0.25">
      <c r="A36" s="255" t="s">
        <v>22</v>
      </c>
      <c r="B36" s="256"/>
      <c r="C36" s="256"/>
      <c r="D36" s="256"/>
      <c r="E36" s="256"/>
      <c r="F36" s="256"/>
      <c r="G36" s="256"/>
      <c r="H36" s="256"/>
      <c r="I36" s="257"/>
    </row>
    <row r="37" spans="1:13" ht="33" customHeight="1" thickBot="1" x14ac:dyDescent="0.3">
      <c r="A37" s="203"/>
      <c r="B37" s="210"/>
      <c r="C37" s="202"/>
      <c r="D37" s="204">
        <f>B16</f>
        <v>12</v>
      </c>
      <c r="E37" s="205">
        <f>C37/D37</f>
        <v>0</v>
      </c>
      <c r="F37" s="202">
        <v>10</v>
      </c>
      <c r="G37" s="102"/>
      <c r="H37" s="17">
        <f>E37*G37/F37</f>
        <v>0</v>
      </c>
      <c r="I37" s="312" t="s">
        <v>24</v>
      </c>
      <c r="M37" s="30"/>
    </row>
    <row r="38" spans="1:13" ht="31.5" customHeight="1" thickBot="1" x14ac:dyDescent="0.3">
      <c r="A38" s="242" t="s">
        <v>28</v>
      </c>
      <c r="B38" s="243"/>
      <c r="C38" s="243"/>
      <c r="D38" s="243"/>
      <c r="E38" s="243"/>
      <c r="F38" s="244"/>
      <c r="G38" s="18"/>
      <c r="H38" s="19">
        <f>SUM(H37:H37)</f>
        <v>0</v>
      </c>
      <c r="I38" s="313"/>
    </row>
    <row r="40" spans="1:13" x14ac:dyDescent="0.25">
      <c r="A40" s="249" t="s">
        <v>25</v>
      </c>
      <c r="B40" s="249"/>
      <c r="C40" s="249"/>
      <c r="D40" s="249"/>
      <c r="E40" s="249"/>
      <c r="F40" s="249"/>
      <c r="G40" s="249"/>
      <c r="H40" s="249"/>
      <c r="I40" s="249"/>
    </row>
    <row r="41" spans="1:13" ht="16.5" thickBot="1" x14ac:dyDescent="0.3"/>
    <row r="42" spans="1:13" ht="79.5" thickBot="1" x14ac:dyDescent="0.3">
      <c r="A42" s="11" t="s">
        <v>1</v>
      </c>
      <c r="B42" s="125" t="s">
        <v>27</v>
      </c>
      <c r="C42" s="125" t="s">
        <v>10</v>
      </c>
      <c r="D42" s="125" t="s">
        <v>4</v>
      </c>
      <c r="E42" s="125" t="s">
        <v>11</v>
      </c>
      <c r="F42" s="125" t="s">
        <v>12</v>
      </c>
      <c r="G42" s="125" t="s">
        <v>13</v>
      </c>
      <c r="H42" s="125" t="s">
        <v>7</v>
      </c>
      <c r="I42" s="12" t="s">
        <v>8</v>
      </c>
    </row>
    <row r="43" spans="1:13" ht="16.5" thickBot="1" x14ac:dyDescent="0.3">
      <c r="A43" s="20">
        <v>1</v>
      </c>
      <c r="B43" s="21">
        <v>2</v>
      </c>
      <c r="C43" s="21">
        <v>3</v>
      </c>
      <c r="D43" s="21">
        <v>4</v>
      </c>
      <c r="E43" s="21" t="s">
        <v>19</v>
      </c>
      <c r="F43" s="21">
        <v>6</v>
      </c>
      <c r="G43" s="21">
        <v>7</v>
      </c>
      <c r="H43" s="21" t="s">
        <v>14</v>
      </c>
      <c r="I43" s="22">
        <v>9</v>
      </c>
    </row>
    <row r="44" spans="1:13" x14ac:dyDescent="0.25">
      <c r="A44" s="255" t="s">
        <v>26</v>
      </c>
      <c r="B44" s="256"/>
      <c r="C44" s="256"/>
      <c r="D44" s="256"/>
      <c r="E44" s="256"/>
      <c r="F44" s="256"/>
      <c r="G44" s="256"/>
      <c r="H44" s="256"/>
      <c r="I44" s="257"/>
    </row>
    <row r="45" spans="1:13" ht="27.75" customHeight="1" thickBot="1" x14ac:dyDescent="0.3">
      <c r="A45" s="24">
        <v>1</v>
      </c>
      <c r="B45" s="25"/>
      <c r="C45" s="101">
        <v>1</v>
      </c>
      <c r="D45" s="27">
        <f>SUM(B16)</f>
        <v>12</v>
      </c>
      <c r="E45" s="28">
        <f>C45/D45</f>
        <v>8.3333333333333329E-2</v>
      </c>
      <c r="F45" s="101">
        <v>1</v>
      </c>
      <c r="G45" s="102"/>
      <c r="H45" s="17">
        <f>E45*G45/F45</f>
        <v>0</v>
      </c>
      <c r="I45" s="312" t="s">
        <v>24</v>
      </c>
    </row>
    <row r="46" spans="1:13" ht="31.5" customHeight="1" thickBot="1" x14ac:dyDescent="0.3">
      <c r="A46" s="242" t="s">
        <v>29</v>
      </c>
      <c r="B46" s="243"/>
      <c r="C46" s="243"/>
      <c r="D46" s="243"/>
      <c r="E46" s="243"/>
      <c r="F46" s="244"/>
      <c r="G46" s="18"/>
      <c r="H46" s="19">
        <f>SUM(H45:H45)</f>
        <v>0</v>
      </c>
      <c r="I46" s="313"/>
    </row>
    <row r="47" spans="1:13" s="193" customFormat="1" ht="31.5" customHeight="1" thickBot="1" x14ac:dyDescent="0.3">
      <c r="A47" s="250" t="s">
        <v>145</v>
      </c>
      <c r="B47" s="250"/>
      <c r="C47" s="250"/>
      <c r="D47" s="250"/>
      <c r="E47" s="250"/>
      <c r="F47" s="250"/>
      <c r="G47" s="250"/>
      <c r="H47" s="250"/>
      <c r="I47" s="250"/>
    </row>
    <row r="48" spans="1:13" s="193" customFormat="1" ht="31.5" customHeight="1" thickBot="1" x14ac:dyDescent="0.3">
      <c r="A48" s="11" t="s">
        <v>1</v>
      </c>
      <c r="B48" s="192" t="s">
        <v>27</v>
      </c>
      <c r="C48" s="192" t="s">
        <v>10</v>
      </c>
      <c r="D48" s="192" t="s">
        <v>4</v>
      </c>
      <c r="E48" s="192" t="s">
        <v>11</v>
      </c>
      <c r="F48" s="192" t="s">
        <v>12</v>
      </c>
      <c r="G48" s="192" t="s">
        <v>13</v>
      </c>
      <c r="H48" s="192" t="s">
        <v>7</v>
      </c>
      <c r="I48" s="12" t="s">
        <v>8</v>
      </c>
    </row>
    <row r="49" spans="1:10" s="193" customFormat="1" ht="31.5" customHeight="1" thickBot="1" x14ac:dyDescent="0.3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0" s="193" customFormat="1" ht="31.5" customHeight="1" x14ac:dyDescent="0.25">
      <c r="A50" s="255" t="s">
        <v>146</v>
      </c>
      <c r="B50" s="256"/>
      <c r="C50" s="256"/>
      <c r="D50" s="256"/>
      <c r="E50" s="256"/>
      <c r="F50" s="256"/>
      <c r="G50" s="256"/>
      <c r="H50" s="256"/>
      <c r="I50" s="257"/>
    </row>
    <row r="51" spans="1:10" s="193" customFormat="1" ht="31.5" customHeight="1" thickBot="1" x14ac:dyDescent="0.3">
      <c r="A51" s="24" t="s">
        <v>123</v>
      </c>
      <c r="B51" s="25" t="s">
        <v>123</v>
      </c>
      <c r="C51" s="101">
        <v>0</v>
      </c>
      <c r="D51" s="27">
        <v>74</v>
      </c>
      <c r="E51" s="28">
        <f>C51/D51</f>
        <v>0</v>
      </c>
      <c r="F51" s="101">
        <v>0</v>
      </c>
      <c r="G51" s="102">
        <v>0</v>
      </c>
      <c r="H51" s="17">
        <v>0</v>
      </c>
      <c r="I51" s="261" t="s">
        <v>24</v>
      </c>
    </row>
    <row r="52" spans="1:10" s="193" customFormat="1" ht="31.5" customHeight="1" thickBot="1" x14ac:dyDescent="0.3">
      <c r="A52" s="242" t="s">
        <v>29</v>
      </c>
      <c r="B52" s="243"/>
      <c r="C52" s="243"/>
      <c r="D52" s="243"/>
      <c r="E52" s="243"/>
      <c r="F52" s="244"/>
      <c r="G52" s="165"/>
      <c r="H52" s="19">
        <f>SUM(H51:H51)</f>
        <v>0</v>
      </c>
      <c r="I52" s="262"/>
    </row>
    <row r="53" spans="1:10" x14ac:dyDescent="0.25">
      <c r="A53" s="193"/>
      <c r="B53" s="193"/>
      <c r="C53" s="193"/>
      <c r="D53" s="193"/>
      <c r="E53" s="193"/>
      <c r="F53" s="193"/>
      <c r="G53" s="193"/>
      <c r="H53" s="193"/>
      <c r="I53" s="193"/>
      <c r="J53" s="193"/>
    </row>
    <row r="54" spans="1:10" ht="15.75" customHeight="1" x14ac:dyDescent="0.25">
      <c r="A54" s="249" t="s">
        <v>147</v>
      </c>
      <c r="B54" s="249"/>
      <c r="C54" s="249"/>
      <c r="D54" s="249"/>
      <c r="E54" s="249"/>
      <c r="F54" s="249"/>
      <c r="G54" s="249"/>
      <c r="H54" s="249"/>
      <c r="I54" s="249"/>
      <c r="J54" s="193"/>
    </row>
    <row r="55" spans="1:10" x14ac:dyDescent="0.25">
      <c r="A55" s="193"/>
      <c r="B55" s="193"/>
      <c r="C55" s="193"/>
      <c r="D55" s="193"/>
      <c r="E55" s="193"/>
      <c r="F55" s="193"/>
      <c r="G55" s="193"/>
      <c r="H55" s="193"/>
      <c r="I55" s="193"/>
      <c r="J55" s="193"/>
    </row>
    <row r="56" spans="1:10" ht="21.75" customHeight="1" x14ac:dyDescent="0.25">
      <c r="A56" s="193"/>
      <c r="B56"/>
      <c r="C56" s="31"/>
      <c r="D56" s="30"/>
      <c r="E56" s="30"/>
      <c r="F56" s="30"/>
      <c r="G56" s="193"/>
      <c r="H56" s="30"/>
      <c r="I56" s="191"/>
      <c r="J56" s="193"/>
    </row>
    <row r="57" spans="1:10" ht="16.5" thickBot="1" x14ac:dyDescent="0.3">
      <c r="A57" s="193"/>
      <c r="B57"/>
      <c r="C57" s="31"/>
      <c r="D57" s="30"/>
      <c r="E57" s="30"/>
      <c r="F57" s="30"/>
      <c r="G57" s="193"/>
      <c r="H57" s="30"/>
      <c r="I57" s="191"/>
      <c r="J57" s="193"/>
    </row>
    <row r="58" spans="1:10" ht="16.5" thickBot="1" x14ac:dyDescent="0.3">
      <c r="A58" s="70"/>
      <c r="B58" s="71"/>
      <c r="C58" s="193"/>
      <c r="D58" s="263" t="s">
        <v>91</v>
      </c>
      <c r="E58" s="264"/>
      <c r="F58" s="264"/>
      <c r="G58" s="265"/>
      <c r="H58" s="73" t="s">
        <v>92</v>
      </c>
      <c r="I58" s="191"/>
      <c r="J58" s="193"/>
    </row>
    <row r="59" spans="1:10" ht="31.5" customHeight="1" x14ac:dyDescent="0.25">
      <c r="A59" s="70"/>
      <c r="B59" s="71"/>
      <c r="C59" s="193"/>
      <c r="D59" s="166"/>
      <c r="E59" s="167"/>
      <c r="F59" s="168"/>
      <c r="G59" s="169"/>
      <c r="H59" s="170"/>
      <c r="I59" s="191"/>
      <c r="J59" s="193"/>
    </row>
    <row r="60" spans="1:10" ht="16.5" thickBot="1" x14ac:dyDescent="0.3">
      <c r="A60" s="68"/>
      <c r="B60" s="69"/>
      <c r="C60" s="193"/>
      <c r="D60" s="87">
        <f>SUM(H29)</f>
        <v>529826.62437328964</v>
      </c>
      <c r="E60" s="88">
        <f>SUM(H38)</f>
        <v>0</v>
      </c>
      <c r="F60" s="171">
        <f>SUM(H46)</f>
        <v>0</v>
      </c>
      <c r="G60" s="172">
        <f>SUM(H52)</f>
        <v>0</v>
      </c>
      <c r="H60" s="173">
        <f>SUM(D60:G60)</f>
        <v>529826.62437328964</v>
      </c>
      <c r="I60" s="191"/>
      <c r="J60" s="193"/>
    </row>
    <row r="61" spans="1:10" x14ac:dyDescent="0.25">
      <c r="B61"/>
      <c r="C61" s="31"/>
      <c r="D61" s="30"/>
      <c r="E61" s="30"/>
      <c r="F61" s="30"/>
      <c r="H61" s="30"/>
      <c r="I61" s="124"/>
    </row>
    <row r="62" spans="1:10" ht="31.5" customHeight="1" x14ac:dyDescent="0.25">
      <c r="A62" s="245" t="s">
        <v>31</v>
      </c>
      <c r="B62" s="245"/>
      <c r="C62" s="245"/>
      <c r="D62" s="245"/>
      <c r="E62" s="245"/>
      <c r="F62" s="245"/>
      <c r="G62" s="245"/>
      <c r="H62" s="245"/>
      <c r="I62" s="245"/>
    </row>
    <row r="64" spans="1:10" x14ac:dyDescent="0.25">
      <c r="A64" s="259" t="s">
        <v>32</v>
      </c>
      <c r="B64" s="259"/>
      <c r="C64" s="259"/>
      <c r="D64" s="259"/>
      <c r="E64" s="259"/>
      <c r="F64" s="259"/>
      <c r="G64" s="259"/>
      <c r="H64" s="259"/>
      <c r="I64" s="259"/>
    </row>
    <row r="65" spans="1:12" ht="16.5" thickBot="1" x14ac:dyDescent="0.3"/>
    <row r="66" spans="1:12" ht="16.5" hidden="1" thickBot="1" x14ac:dyDescent="0.3"/>
    <row r="67" spans="1:12" ht="99.75" customHeight="1" x14ac:dyDescent="0.25">
      <c r="A67" s="32" t="s">
        <v>1</v>
      </c>
      <c r="B67" s="127" t="s">
        <v>33</v>
      </c>
      <c r="C67" s="127" t="s">
        <v>34</v>
      </c>
      <c r="D67" s="127" t="s">
        <v>35</v>
      </c>
      <c r="E67" s="127" t="s">
        <v>36</v>
      </c>
      <c r="F67" s="127" t="s">
        <v>37</v>
      </c>
      <c r="G67" s="127" t="s">
        <v>38</v>
      </c>
      <c r="H67" s="127" t="s">
        <v>39</v>
      </c>
      <c r="I67" s="33" t="s">
        <v>40</v>
      </c>
    </row>
    <row r="68" spans="1:12" ht="16.5" thickBot="1" x14ac:dyDescent="0.3">
      <c r="A68" s="34">
        <v>1</v>
      </c>
      <c r="B68" s="35">
        <v>1</v>
      </c>
      <c r="C68" s="35">
        <v>2</v>
      </c>
      <c r="D68" s="35">
        <v>3</v>
      </c>
      <c r="E68" s="35">
        <v>4</v>
      </c>
      <c r="F68" s="35">
        <v>5</v>
      </c>
      <c r="G68" s="35" t="s">
        <v>41</v>
      </c>
      <c r="H68" s="35">
        <v>7</v>
      </c>
      <c r="I68" s="36" t="s">
        <v>42</v>
      </c>
    </row>
    <row r="69" spans="1:12" x14ac:dyDescent="0.25">
      <c r="A69" s="309" t="s">
        <v>43</v>
      </c>
      <c r="B69" s="310"/>
      <c r="C69" s="310"/>
      <c r="D69" s="310"/>
      <c r="E69" s="310"/>
      <c r="F69" s="310"/>
      <c r="G69" s="310"/>
      <c r="H69" s="310"/>
      <c r="I69" s="311"/>
    </row>
    <row r="70" spans="1:12" x14ac:dyDescent="0.25">
      <c r="A70" s="5">
        <v>1</v>
      </c>
      <c r="B70" s="42" t="s">
        <v>47</v>
      </c>
      <c r="C70" s="6" t="s">
        <v>45</v>
      </c>
      <c r="D70" s="134">
        <v>27958.824969400244</v>
      </c>
      <c r="E70" s="15">
        <f>SUM(B19)</f>
        <v>20140</v>
      </c>
      <c r="F70" s="17">
        <f>SUM(B20)</f>
        <v>1678.3333333333333</v>
      </c>
      <c r="G70" s="189">
        <f t="shared" ref="G70:G73" si="0">D70*F70/E70</f>
        <v>2329.9020807833535</v>
      </c>
      <c r="H70" s="102">
        <v>8.17</v>
      </c>
      <c r="I70" s="89">
        <f t="shared" ref="I70:I73" si="1">G70*H70</f>
        <v>19035.3</v>
      </c>
      <c r="L70" s="30">
        <f>D70*H70</f>
        <v>228423.6</v>
      </c>
    </row>
    <row r="71" spans="1:12" x14ac:dyDescent="0.25">
      <c r="A71" s="5">
        <v>2</v>
      </c>
      <c r="B71" s="42" t="s">
        <v>200</v>
      </c>
      <c r="C71" s="6" t="s">
        <v>46</v>
      </c>
      <c r="D71" s="134">
        <v>4.4983333333333331</v>
      </c>
      <c r="E71" s="15">
        <f>SUM(B19)</f>
        <v>20140</v>
      </c>
      <c r="F71" s="17">
        <f>SUM(B20)</f>
        <v>1678.3333333333333</v>
      </c>
      <c r="G71" s="189">
        <f t="shared" si="0"/>
        <v>0.37486111111111103</v>
      </c>
      <c r="H71" s="102">
        <v>1200</v>
      </c>
      <c r="I71" s="89">
        <f t="shared" si="1"/>
        <v>449.83333333333326</v>
      </c>
      <c r="L71" s="30">
        <f t="shared" ref="L71:L73" si="2">D71*H71</f>
        <v>5398</v>
      </c>
    </row>
    <row r="72" spans="1:12" x14ac:dyDescent="0.25">
      <c r="A72" s="5">
        <v>3</v>
      </c>
      <c r="B72" s="42" t="s">
        <v>44</v>
      </c>
      <c r="C72" s="6" t="s">
        <v>46</v>
      </c>
      <c r="D72" s="134">
        <v>425.71322712115602</v>
      </c>
      <c r="E72" s="15">
        <f>SUM(B19)</f>
        <v>20140</v>
      </c>
      <c r="F72" s="17">
        <f>SUM(B20)</f>
        <v>1678.3333333333333</v>
      </c>
      <c r="G72" s="189">
        <f t="shared" si="0"/>
        <v>35.476102260096333</v>
      </c>
      <c r="H72" s="102">
        <v>26.99</v>
      </c>
      <c r="I72" s="89">
        <f t="shared" si="1"/>
        <v>957.5</v>
      </c>
      <c r="L72" s="30">
        <f t="shared" si="2"/>
        <v>11490</v>
      </c>
    </row>
    <row r="73" spans="1:12" ht="16.5" thickBot="1" x14ac:dyDescent="0.3">
      <c r="A73" s="37">
        <v>4</v>
      </c>
      <c r="B73" s="43" t="s">
        <v>106</v>
      </c>
      <c r="C73" s="38" t="s">
        <v>46</v>
      </c>
      <c r="D73" s="103">
        <v>12978.737727910238</v>
      </c>
      <c r="E73" s="40">
        <f>SUM(B19)</f>
        <v>20140</v>
      </c>
      <c r="F73" s="41">
        <f>SUM(B20)</f>
        <v>1678.3333333333333</v>
      </c>
      <c r="G73" s="190">
        <f t="shared" si="0"/>
        <v>1081.5614773258533</v>
      </c>
      <c r="H73" s="103">
        <v>7.13</v>
      </c>
      <c r="I73" s="90">
        <f t="shared" si="1"/>
        <v>7711.5333333333338</v>
      </c>
      <c r="L73" s="30">
        <f t="shared" si="2"/>
        <v>92538.4</v>
      </c>
    </row>
    <row r="74" spans="1:12" ht="31.5" customHeight="1" thickBot="1" x14ac:dyDescent="0.3">
      <c r="A74" s="242" t="s">
        <v>55</v>
      </c>
      <c r="B74" s="243"/>
      <c r="C74" s="243"/>
      <c r="D74" s="243"/>
      <c r="E74" s="243"/>
      <c r="F74" s="243"/>
      <c r="G74" s="244"/>
      <c r="H74" s="19"/>
      <c r="I74" s="91">
        <f>SUM(I70:I73)</f>
        <v>28154.166666666664</v>
      </c>
    </row>
    <row r="76" spans="1:12" x14ac:dyDescent="0.25">
      <c r="A76" s="249" t="s">
        <v>49</v>
      </c>
      <c r="B76" s="249"/>
      <c r="C76" s="249"/>
      <c r="D76" s="249"/>
      <c r="E76" s="249"/>
      <c r="F76" s="249"/>
      <c r="G76" s="249"/>
      <c r="H76" s="249"/>
      <c r="I76" s="249"/>
    </row>
    <row r="77" spans="1:12" ht="16.5" thickBot="1" x14ac:dyDescent="0.3"/>
    <row r="78" spans="1:12" ht="94.5" x14ac:dyDescent="0.25">
      <c r="A78" s="32" t="s">
        <v>1</v>
      </c>
      <c r="B78" s="127" t="s">
        <v>33</v>
      </c>
      <c r="C78" s="127" t="s">
        <v>34</v>
      </c>
      <c r="D78" s="127" t="s">
        <v>35</v>
      </c>
      <c r="E78" s="127" t="s">
        <v>36</v>
      </c>
      <c r="F78" s="127" t="s">
        <v>37</v>
      </c>
      <c r="G78" s="127" t="s">
        <v>38</v>
      </c>
      <c r="H78" s="127" t="s">
        <v>39</v>
      </c>
      <c r="I78" s="33" t="s">
        <v>40</v>
      </c>
    </row>
    <row r="79" spans="1:12" ht="16.5" thickBot="1" x14ac:dyDescent="0.3">
      <c r="A79" s="34">
        <v>1</v>
      </c>
      <c r="B79" s="35">
        <v>1</v>
      </c>
      <c r="C79" s="35">
        <v>2</v>
      </c>
      <c r="D79" s="35">
        <v>3</v>
      </c>
      <c r="E79" s="35">
        <v>4</v>
      </c>
      <c r="F79" s="35">
        <v>5</v>
      </c>
      <c r="G79" s="35" t="s">
        <v>41</v>
      </c>
      <c r="H79" s="35">
        <v>7</v>
      </c>
      <c r="I79" s="36" t="s">
        <v>42</v>
      </c>
    </row>
    <row r="80" spans="1:12" x14ac:dyDescent="0.25">
      <c r="A80" s="246" t="s">
        <v>50</v>
      </c>
      <c r="B80" s="247"/>
      <c r="C80" s="247"/>
      <c r="D80" s="247"/>
      <c r="E80" s="247"/>
      <c r="F80" s="247"/>
      <c r="G80" s="247"/>
      <c r="H80" s="247"/>
      <c r="I80" s="248"/>
    </row>
    <row r="81" spans="1:10" ht="16.5" thickBot="1" x14ac:dyDescent="0.3">
      <c r="A81" s="5">
        <v>1</v>
      </c>
      <c r="B81" s="44"/>
      <c r="C81" s="25" t="s">
        <v>108</v>
      </c>
      <c r="D81" s="101">
        <v>1</v>
      </c>
      <c r="E81" s="15">
        <f>SUM(B19)</f>
        <v>20140</v>
      </c>
      <c r="F81" s="17">
        <f>SUM(B20)</f>
        <v>1678.3333333333333</v>
      </c>
      <c r="G81" s="189">
        <f>D81*F81/E81</f>
        <v>8.3333333333333329E-2</v>
      </c>
      <c r="H81" s="102"/>
      <c r="I81" s="89">
        <f>G81*H81</f>
        <v>0</v>
      </c>
    </row>
    <row r="82" spans="1:10" ht="31.5" customHeight="1" thickBot="1" x14ac:dyDescent="0.3">
      <c r="A82" s="242" t="s">
        <v>56</v>
      </c>
      <c r="B82" s="243"/>
      <c r="C82" s="243"/>
      <c r="D82" s="243"/>
      <c r="E82" s="243"/>
      <c r="F82" s="243"/>
      <c r="G82" s="244"/>
      <c r="H82" s="19"/>
      <c r="I82" s="91">
        <f>SUM(I81:I81)</f>
        <v>0</v>
      </c>
    </row>
    <row r="84" spans="1:10" x14ac:dyDescent="0.25">
      <c r="A84" s="249" t="s">
        <v>51</v>
      </c>
      <c r="B84" s="249"/>
      <c r="C84" s="249"/>
      <c r="D84" s="249"/>
      <c r="E84" s="249"/>
      <c r="F84" s="249"/>
      <c r="G84" s="249"/>
      <c r="H84" s="249"/>
      <c r="I84" s="249"/>
    </row>
    <row r="85" spans="1:10" ht="16.5" thickBot="1" x14ac:dyDescent="0.3"/>
    <row r="86" spans="1:10" ht="90.75" customHeight="1" x14ac:dyDescent="0.25">
      <c r="A86" s="32" t="s">
        <v>1</v>
      </c>
      <c r="B86" s="127" t="s">
        <v>33</v>
      </c>
      <c r="C86" s="127" t="s">
        <v>34</v>
      </c>
      <c r="D86" s="127" t="s">
        <v>35</v>
      </c>
      <c r="E86" s="127" t="s">
        <v>36</v>
      </c>
      <c r="F86" s="127" t="s">
        <v>37</v>
      </c>
      <c r="G86" s="127" t="s">
        <v>38</v>
      </c>
      <c r="H86" s="127" t="s">
        <v>39</v>
      </c>
      <c r="I86" s="33" t="s">
        <v>40</v>
      </c>
    </row>
    <row r="87" spans="1:10" ht="16.5" thickBot="1" x14ac:dyDescent="0.3">
      <c r="A87" s="34">
        <v>1</v>
      </c>
      <c r="B87" s="35">
        <v>1</v>
      </c>
      <c r="C87" s="35">
        <v>2</v>
      </c>
      <c r="D87" s="35">
        <v>3</v>
      </c>
      <c r="E87" s="35">
        <v>4</v>
      </c>
      <c r="F87" s="35">
        <v>5</v>
      </c>
      <c r="G87" s="35" t="s">
        <v>41</v>
      </c>
      <c r="H87" s="35">
        <v>7</v>
      </c>
      <c r="I87" s="36" t="s">
        <v>42</v>
      </c>
    </row>
    <row r="88" spans="1:10" x14ac:dyDescent="0.25">
      <c r="A88" s="246" t="s">
        <v>52</v>
      </c>
      <c r="B88" s="247"/>
      <c r="C88" s="247"/>
      <c r="D88" s="247"/>
      <c r="E88" s="247"/>
      <c r="F88" s="247"/>
      <c r="G88" s="247"/>
      <c r="H88" s="247"/>
      <c r="I88" s="248"/>
    </row>
    <row r="89" spans="1:10" ht="16.5" thickBot="1" x14ac:dyDescent="0.3">
      <c r="A89" s="5" t="s">
        <v>123</v>
      </c>
      <c r="B89" s="143" t="s">
        <v>123</v>
      </c>
      <c r="C89" s="25" t="s">
        <v>123</v>
      </c>
      <c r="D89" s="25">
        <v>0</v>
      </c>
      <c r="E89" s="15">
        <f>SUM(B19)</f>
        <v>20140</v>
      </c>
      <c r="F89" s="17">
        <f>SUM(B20)</f>
        <v>1678.3333333333333</v>
      </c>
      <c r="G89" s="6">
        <f>D89*F89/E89</f>
        <v>0</v>
      </c>
      <c r="H89" s="25">
        <v>0</v>
      </c>
      <c r="I89" s="89">
        <f>G89*H89</f>
        <v>0</v>
      </c>
    </row>
    <row r="90" spans="1:10" ht="31.5" customHeight="1" thickBot="1" x14ac:dyDescent="0.3">
      <c r="A90" s="242" t="s">
        <v>57</v>
      </c>
      <c r="B90" s="243"/>
      <c r="C90" s="243"/>
      <c r="D90" s="243"/>
      <c r="E90" s="243"/>
      <c r="F90" s="243"/>
      <c r="G90" s="244"/>
      <c r="H90" s="19"/>
      <c r="I90" s="91">
        <f>SUM(I89:I89)</f>
        <v>0</v>
      </c>
    </row>
    <row r="92" spans="1:10" x14ac:dyDescent="0.25">
      <c r="A92" s="249" t="s">
        <v>53</v>
      </c>
      <c r="B92" s="249"/>
      <c r="C92" s="249"/>
      <c r="D92" s="249"/>
      <c r="E92" s="249"/>
      <c r="F92" s="249"/>
      <c r="G92" s="249"/>
      <c r="H92" s="249"/>
      <c r="I92" s="249"/>
    </row>
    <row r="93" spans="1:10" ht="16.5" thickBot="1" x14ac:dyDescent="0.3"/>
    <row r="94" spans="1:10" ht="84" customHeight="1" x14ac:dyDescent="0.25">
      <c r="A94" s="32" t="s">
        <v>1</v>
      </c>
      <c r="B94" s="127" t="s">
        <v>33</v>
      </c>
      <c r="C94" s="127" t="s">
        <v>34</v>
      </c>
      <c r="D94" s="127" t="s">
        <v>35</v>
      </c>
      <c r="E94" s="127" t="s">
        <v>36</v>
      </c>
      <c r="F94" s="127" t="s">
        <v>37</v>
      </c>
      <c r="G94" s="127" t="s">
        <v>38</v>
      </c>
      <c r="H94" s="127" t="s">
        <v>39</v>
      </c>
      <c r="I94" s="45" t="s">
        <v>40</v>
      </c>
      <c r="J94" s="47" t="s">
        <v>61</v>
      </c>
    </row>
    <row r="95" spans="1:10" ht="16.5" thickBot="1" x14ac:dyDescent="0.3">
      <c r="A95" s="34">
        <v>1</v>
      </c>
      <c r="B95" s="35">
        <v>1</v>
      </c>
      <c r="C95" s="35">
        <v>2</v>
      </c>
      <c r="D95" s="35">
        <v>3</v>
      </c>
      <c r="E95" s="35">
        <v>4</v>
      </c>
      <c r="F95" s="35">
        <v>5</v>
      </c>
      <c r="G95" s="35" t="s">
        <v>41</v>
      </c>
      <c r="H95" s="35">
        <v>7</v>
      </c>
      <c r="I95" s="46" t="s">
        <v>62</v>
      </c>
      <c r="J95" s="49">
        <v>9</v>
      </c>
    </row>
    <row r="96" spans="1:10" x14ac:dyDescent="0.25">
      <c r="A96" s="246" t="s">
        <v>54</v>
      </c>
      <c r="B96" s="247"/>
      <c r="C96" s="247"/>
      <c r="D96" s="247"/>
      <c r="E96" s="247"/>
      <c r="F96" s="247"/>
      <c r="G96" s="247"/>
      <c r="H96" s="247"/>
      <c r="I96" s="247"/>
      <c r="J96" s="48"/>
    </row>
    <row r="97" spans="1:12" ht="16.5" thickBot="1" x14ac:dyDescent="0.3">
      <c r="A97" s="5" t="s">
        <v>123</v>
      </c>
      <c r="B97" s="143" t="s">
        <v>123</v>
      </c>
      <c r="C97" s="25" t="s">
        <v>123</v>
      </c>
      <c r="D97" s="101">
        <v>0</v>
      </c>
      <c r="E97" s="15">
        <f>SUM(B19)</f>
        <v>20140</v>
      </c>
      <c r="F97" s="17">
        <f>SUM(B20)</f>
        <v>1678.3333333333333</v>
      </c>
      <c r="G97" s="6">
        <f>D97*F97/E97</f>
        <v>0</v>
      </c>
      <c r="H97" s="102">
        <v>0</v>
      </c>
      <c r="I97" s="92">
        <f>G97*H97*J97</f>
        <v>0</v>
      </c>
      <c r="J97" s="104">
        <v>0</v>
      </c>
    </row>
    <row r="98" spans="1:12" ht="31.5" customHeight="1" thickBot="1" x14ac:dyDescent="0.3">
      <c r="A98" s="242" t="s">
        <v>58</v>
      </c>
      <c r="B98" s="243"/>
      <c r="C98" s="243"/>
      <c r="D98" s="243"/>
      <c r="E98" s="243"/>
      <c r="F98" s="243"/>
      <c r="G98" s="244"/>
      <c r="H98" s="19"/>
      <c r="I98" s="19">
        <f>SUM(I97:I97)</f>
        <v>0</v>
      </c>
      <c r="J98" s="105"/>
    </row>
    <row r="100" spans="1:12" x14ac:dyDescent="0.25">
      <c r="A100" s="249" t="s">
        <v>59</v>
      </c>
      <c r="B100" s="249"/>
      <c r="C100" s="249"/>
      <c r="D100" s="249"/>
      <c r="E100" s="249"/>
      <c r="F100" s="249"/>
      <c r="G100" s="249"/>
      <c r="H100" s="249"/>
      <c r="I100" s="249"/>
    </row>
    <row r="101" spans="1:12" ht="16.5" thickBot="1" x14ac:dyDescent="0.3"/>
    <row r="102" spans="1:12" ht="84.75" customHeight="1" x14ac:dyDescent="0.25">
      <c r="A102" s="32" t="s">
        <v>1</v>
      </c>
      <c r="B102" s="127" t="s">
        <v>33</v>
      </c>
      <c r="C102" s="127" t="s">
        <v>34</v>
      </c>
      <c r="D102" s="127" t="s">
        <v>35</v>
      </c>
      <c r="E102" s="127" t="s">
        <v>36</v>
      </c>
      <c r="F102" s="127" t="s">
        <v>37</v>
      </c>
      <c r="G102" s="127" t="s">
        <v>38</v>
      </c>
      <c r="H102" s="127" t="s">
        <v>39</v>
      </c>
      <c r="I102" s="45" t="s">
        <v>40</v>
      </c>
      <c r="J102" s="47" t="s">
        <v>61</v>
      </c>
    </row>
    <row r="103" spans="1:12" ht="16.5" thickBot="1" x14ac:dyDescent="0.3">
      <c r="A103" s="34">
        <v>1</v>
      </c>
      <c r="B103" s="35">
        <v>1</v>
      </c>
      <c r="C103" s="35">
        <v>2</v>
      </c>
      <c r="D103" s="35">
        <v>3</v>
      </c>
      <c r="E103" s="35">
        <v>4</v>
      </c>
      <c r="F103" s="35">
        <v>5</v>
      </c>
      <c r="G103" s="35" t="s">
        <v>41</v>
      </c>
      <c r="H103" s="35">
        <v>7</v>
      </c>
      <c r="I103" s="46" t="s">
        <v>42</v>
      </c>
      <c r="J103" s="49">
        <v>9</v>
      </c>
    </row>
    <row r="104" spans="1:12" ht="15.75" customHeight="1" x14ac:dyDescent="0.25">
      <c r="A104" s="246" t="s">
        <v>60</v>
      </c>
      <c r="B104" s="247"/>
      <c r="C104" s="247"/>
      <c r="D104" s="247"/>
      <c r="E104" s="247"/>
      <c r="F104" s="247"/>
      <c r="G104" s="247"/>
      <c r="H104" s="247"/>
      <c r="I104" s="247"/>
      <c r="J104" s="248"/>
    </row>
    <row r="105" spans="1:12" ht="16.5" thickBot="1" x14ac:dyDescent="0.3">
      <c r="A105" s="5">
        <v>1</v>
      </c>
      <c r="B105" s="44" t="s">
        <v>124</v>
      </c>
      <c r="C105" s="25" t="s">
        <v>108</v>
      </c>
      <c r="D105" s="101">
        <v>1</v>
      </c>
      <c r="E105" s="15">
        <f>SUM(B19)</f>
        <v>20140</v>
      </c>
      <c r="F105" s="17">
        <f>SUM(B20)</f>
        <v>1678.3333333333333</v>
      </c>
      <c r="G105" s="189">
        <f>D105*F105/E105</f>
        <v>8.3333333333333329E-2</v>
      </c>
      <c r="H105" s="102">
        <v>1527.27</v>
      </c>
      <c r="I105" s="92">
        <f>G105*H105</f>
        <v>127.27249999999999</v>
      </c>
      <c r="J105" s="104">
        <v>0</v>
      </c>
      <c r="L105" s="30">
        <f>D105*H105</f>
        <v>1527.27</v>
      </c>
    </row>
    <row r="106" spans="1:12" ht="31.5" customHeight="1" thickBot="1" x14ac:dyDescent="0.3">
      <c r="A106" s="242" t="s">
        <v>63</v>
      </c>
      <c r="B106" s="243"/>
      <c r="C106" s="243"/>
      <c r="D106" s="243"/>
      <c r="E106" s="243"/>
      <c r="F106" s="243"/>
      <c r="G106" s="244"/>
      <c r="H106" s="19"/>
      <c r="I106" s="121">
        <f>SUM(I105:I105)</f>
        <v>127.27249999999999</v>
      </c>
      <c r="J106" s="105"/>
    </row>
    <row r="108" spans="1:12" x14ac:dyDescent="0.25">
      <c r="A108" s="249" t="s">
        <v>64</v>
      </c>
      <c r="B108" s="249"/>
      <c r="C108" s="249"/>
      <c r="D108" s="249"/>
      <c r="E108" s="249"/>
      <c r="F108" s="249"/>
      <c r="G108" s="249"/>
      <c r="H108" s="249"/>
      <c r="I108" s="249"/>
    </row>
    <row r="109" spans="1:12" ht="16.5" thickBot="1" x14ac:dyDescent="0.3"/>
    <row r="110" spans="1:12" ht="81" customHeight="1" x14ac:dyDescent="0.25">
      <c r="A110" s="32" t="s">
        <v>1</v>
      </c>
      <c r="B110" s="137" t="s">
        <v>132</v>
      </c>
      <c r="C110" s="127" t="s">
        <v>34</v>
      </c>
      <c r="D110" s="127" t="s">
        <v>66</v>
      </c>
      <c r="E110" s="127" t="s">
        <v>36</v>
      </c>
      <c r="F110" s="127" t="s">
        <v>37</v>
      </c>
      <c r="G110" s="127" t="s">
        <v>38</v>
      </c>
      <c r="H110" s="127" t="s">
        <v>39</v>
      </c>
      <c r="I110" s="33" t="s">
        <v>40</v>
      </c>
    </row>
    <row r="111" spans="1:12" ht="16.5" thickBot="1" x14ac:dyDescent="0.3">
      <c r="A111" s="34">
        <v>1</v>
      </c>
      <c r="B111" s="35">
        <v>1</v>
      </c>
      <c r="C111" s="35">
        <v>2</v>
      </c>
      <c r="D111" s="35">
        <v>3</v>
      </c>
      <c r="E111" s="35">
        <v>4</v>
      </c>
      <c r="F111" s="35">
        <v>5</v>
      </c>
      <c r="G111" s="35" t="s">
        <v>41</v>
      </c>
      <c r="H111" s="35">
        <v>7</v>
      </c>
      <c r="I111" s="36" t="s">
        <v>42</v>
      </c>
    </row>
    <row r="112" spans="1:12" x14ac:dyDescent="0.25">
      <c r="A112" s="246" t="s">
        <v>65</v>
      </c>
      <c r="B112" s="247"/>
      <c r="C112" s="247"/>
      <c r="D112" s="247"/>
      <c r="E112" s="247"/>
      <c r="F112" s="247"/>
      <c r="G112" s="247"/>
      <c r="H112" s="247"/>
      <c r="I112" s="248"/>
    </row>
    <row r="113" spans="1:15" x14ac:dyDescent="0.25">
      <c r="A113" s="5">
        <v>1</v>
      </c>
      <c r="B113" s="50" t="s">
        <v>107</v>
      </c>
      <c r="C113" s="25" t="s">
        <v>121</v>
      </c>
      <c r="D113" s="101">
        <v>1</v>
      </c>
      <c r="E113" s="15">
        <v>149583</v>
      </c>
      <c r="F113" s="17">
        <f>SUM(B20)</f>
        <v>1678.3333333333333</v>
      </c>
      <c r="G113" s="189">
        <f>D113*F113/E113</f>
        <v>1.1220080713271784E-2</v>
      </c>
      <c r="H113" s="102">
        <v>31128.736800000002</v>
      </c>
      <c r="I113" s="89">
        <f>G113*H113</f>
        <v>349.26693939819364</v>
      </c>
      <c r="L113" s="30">
        <f>D113*H113</f>
        <v>31128.736800000002</v>
      </c>
      <c r="M113" s="30">
        <f>L113*12</f>
        <v>373544.84160000004</v>
      </c>
      <c r="N113" s="30"/>
      <c r="O113" s="30">
        <f>M113/11</f>
        <v>33958.621963636368</v>
      </c>
    </row>
    <row r="114" spans="1:15" ht="31.5" x14ac:dyDescent="0.25">
      <c r="A114" s="5">
        <v>2</v>
      </c>
      <c r="B114" s="51" t="s">
        <v>109</v>
      </c>
      <c r="C114" s="25" t="s">
        <v>121</v>
      </c>
      <c r="D114" s="101">
        <v>1</v>
      </c>
      <c r="E114" s="15">
        <v>149583</v>
      </c>
      <c r="F114" s="17">
        <f>SUM(B20)</f>
        <v>1678.3333333333333</v>
      </c>
      <c r="G114" s="189">
        <f t="shared" ref="G114:G146" si="3">D114*F114/E114</f>
        <v>1.1220080713271784E-2</v>
      </c>
      <c r="H114" s="102">
        <v>15988.560000000001</v>
      </c>
      <c r="I114" s="89">
        <f t="shared" ref="I114:I146" si="4">G114*H114</f>
        <v>179.39293368898873</v>
      </c>
      <c r="L114" s="30">
        <f t="shared" ref="L114:L146" si="5">D114*H114</f>
        <v>15988.560000000001</v>
      </c>
      <c r="M114" s="30">
        <f t="shared" ref="M114:M146" si="6">L114*12</f>
        <v>191862.72000000003</v>
      </c>
      <c r="N114" s="30"/>
      <c r="O114" s="30">
        <f t="shared" ref="O114:O146" si="7">M114/11</f>
        <v>17442.065454545456</v>
      </c>
    </row>
    <row r="115" spans="1:15" ht="47.25" x14ac:dyDescent="0.25">
      <c r="A115" s="5">
        <v>3</v>
      </c>
      <c r="B115" s="50" t="s">
        <v>165</v>
      </c>
      <c r="C115" s="25" t="s">
        <v>121</v>
      </c>
      <c r="D115" s="101">
        <v>1</v>
      </c>
      <c r="E115" s="15">
        <v>149583</v>
      </c>
      <c r="F115" s="17">
        <f>SUM(B20)</f>
        <v>1678.3333333333333</v>
      </c>
      <c r="G115" s="189">
        <f t="shared" si="3"/>
        <v>1.1220080713271784E-2</v>
      </c>
      <c r="H115" s="102">
        <v>14022.539999999999</v>
      </c>
      <c r="I115" s="89">
        <f t="shared" si="4"/>
        <v>157.33403060508212</v>
      </c>
      <c r="L115" s="30">
        <f t="shared" si="5"/>
        <v>14022.539999999999</v>
      </c>
      <c r="M115" s="30">
        <f t="shared" si="6"/>
        <v>168270.47999999998</v>
      </c>
      <c r="N115" s="30"/>
      <c r="O115" s="30">
        <f t="shared" si="7"/>
        <v>15297.316363636362</v>
      </c>
    </row>
    <row r="116" spans="1:15" s="211" customFormat="1" ht="46.5" customHeight="1" x14ac:dyDescent="0.25">
      <c r="A116" s="5">
        <v>4</v>
      </c>
      <c r="B116" s="51" t="s">
        <v>166</v>
      </c>
      <c r="C116" s="25" t="s">
        <v>121</v>
      </c>
      <c r="D116" s="101">
        <v>1</v>
      </c>
      <c r="E116" s="15">
        <v>149583</v>
      </c>
      <c r="F116" s="17">
        <f>SUM(B20)</f>
        <v>1678.3333333333333</v>
      </c>
      <c r="G116" s="189">
        <f t="shared" ref="G116" si="8">D116*F116/E116</f>
        <v>1.1220080713271784E-2</v>
      </c>
      <c r="H116" s="102">
        <v>7902.1426680000004</v>
      </c>
      <c r="I116" s="89">
        <f t="shared" ref="I116" si="9">G116*H116</f>
        <v>88.662678542748836</v>
      </c>
      <c r="L116" s="30"/>
      <c r="M116" s="30"/>
      <c r="N116" s="30"/>
      <c r="O116" s="30"/>
    </row>
    <row r="117" spans="1:15" ht="63" x14ac:dyDescent="0.25">
      <c r="A117" s="5">
        <v>5</v>
      </c>
      <c r="B117" s="51" t="s">
        <v>171</v>
      </c>
      <c r="C117" s="25" t="s">
        <v>121</v>
      </c>
      <c r="D117" s="101">
        <v>1</v>
      </c>
      <c r="E117" s="15">
        <v>149583</v>
      </c>
      <c r="F117" s="17">
        <f>SUM(B20)</f>
        <v>1678.3333333333333</v>
      </c>
      <c r="G117" s="189">
        <f t="shared" si="3"/>
        <v>1.1220080713271784E-2</v>
      </c>
      <c r="H117" s="102">
        <v>4244.5200000000004</v>
      </c>
      <c r="I117" s="89">
        <f t="shared" si="4"/>
        <v>47.62385698909636</v>
      </c>
      <c r="L117" s="30">
        <f t="shared" si="5"/>
        <v>4244.5200000000004</v>
      </c>
      <c r="M117" s="30">
        <f t="shared" si="6"/>
        <v>50934.240000000005</v>
      </c>
      <c r="N117" s="30"/>
      <c r="O117" s="30">
        <f t="shared" si="7"/>
        <v>4630.3854545454551</v>
      </c>
    </row>
    <row r="118" spans="1:15" x14ac:dyDescent="0.25">
      <c r="A118" s="5">
        <v>6</v>
      </c>
      <c r="B118" s="51" t="s">
        <v>169</v>
      </c>
      <c r="C118" s="25" t="s">
        <v>121</v>
      </c>
      <c r="D118" s="101">
        <v>1</v>
      </c>
      <c r="E118" s="15">
        <v>149583</v>
      </c>
      <c r="F118" s="17">
        <f>SUM(B20)</f>
        <v>1678.3333333333333</v>
      </c>
      <c r="G118" s="189">
        <f t="shared" si="3"/>
        <v>1.1220080713271784E-2</v>
      </c>
      <c r="H118" s="102">
        <v>4452.84</v>
      </c>
      <c r="I118" s="89">
        <f t="shared" si="4"/>
        <v>49.961224203285134</v>
      </c>
      <c r="L118" s="30">
        <f t="shared" si="5"/>
        <v>4452.84</v>
      </c>
      <c r="M118" s="30">
        <f t="shared" si="6"/>
        <v>53434.080000000002</v>
      </c>
      <c r="N118" s="30"/>
      <c r="O118" s="30">
        <f t="shared" si="7"/>
        <v>4857.6436363636367</v>
      </c>
    </row>
    <row r="119" spans="1:15" x14ac:dyDescent="0.25">
      <c r="A119" s="5">
        <v>7</v>
      </c>
      <c r="B119" s="51" t="s">
        <v>119</v>
      </c>
      <c r="C119" s="25" t="s">
        <v>121</v>
      </c>
      <c r="D119" s="101">
        <v>1</v>
      </c>
      <c r="E119" s="15">
        <v>149583</v>
      </c>
      <c r="F119" s="17">
        <f>SUM(B20)</f>
        <v>1678.3333333333333</v>
      </c>
      <c r="G119" s="189">
        <f t="shared" si="3"/>
        <v>1.1220080713271784E-2</v>
      </c>
      <c r="H119" s="212">
        <v>5851.1880000000001</v>
      </c>
      <c r="I119" s="89">
        <f t="shared" si="4"/>
        <v>65.650801628527304</v>
      </c>
      <c r="L119" s="30">
        <f t="shared" si="5"/>
        <v>5851.1880000000001</v>
      </c>
      <c r="M119" s="30">
        <f t="shared" si="6"/>
        <v>70214.255999999994</v>
      </c>
      <c r="N119" s="30"/>
      <c r="O119" s="30">
        <f t="shared" si="7"/>
        <v>6383.1141818181814</v>
      </c>
    </row>
    <row r="120" spans="1:15" x14ac:dyDescent="0.25">
      <c r="A120" s="5">
        <v>8</v>
      </c>
      <c r="B120" s="51" t="s">
        <v>172</v>
      </c>
      <c r="C120" s="25" t="s">
        <v>121</v>
      </c>
      <c r="D120" s="101">
        <v>1</v>
      </c>
      <c r="E120" s="15">
        <v>149583</v>
      </c>
      <c r="F120" s="17">
        <f>SUM(B20)</f>
        <v>1678.3333333333333</v>
      </c>
      <c r="G120" s="189">
        <f t="shared" si="3"/>
        <v>1.1220080713271784E-2</v>
      </c>
      <c r="H120" s="102">
        <v>4687.2</v>
      </c>
      <c r="I120" s="89">
        <f t="shared" si="4"/>
        <v>52.590762319247503</v>
      </c>
      <c r="L120" s="30">
        <f t="shared" si="5"/>
        <v>4687.2</v>
      </c>
      <c r="M120" s="30">
        <f t="shared" si="6"/>
        <v>56246.399999999994</v>
      </c>
      <c r="N120" s="30"/>
      <c r="O120" s="30">
        <f t="shared" si="7"/>
        <v>5113.3090909090906</v>
      </c>
    </row>
    <row r="121" spans="1:15" x14ac:dyDescent="0.25">
      <c r="A121" s="5">
        <v>9</v>
      </c>
      <c r="B121" s="51" t="s">
        <v>173</v>
      </c>
      <c r="C121" s="25" t="s">
        <v>121</v>
      </c>
      <c r="D121" s="108">
        <v>0.5</v>
      </c>
      <c r="E121" s="15">
        <v>149583</v>
      </c>
      <c r="F121" s="17">
        <f>SUM(B20)</f>
        <v>1678.3333333333333</v>
      </c>
      <c r="G121" s="189">
        <f t="shared" si="3"/>
        <v>5.610040356635892E-3</v>
      </c>
      <c r="H121" s="102">
        <v>2818.1790000000001</v>
      </c>
      <c r="I121" s="89">
        <f t="shared" si="4"/>
        <v>15.810097922223783</v>
      </c>
      <c r="L121" s="30">
        <f t="shared" si="5"/>
        <v>1409.0895</v>
      </c>
      <c r="M121" s="30">
        <f t="shared" si="6"/>
        <v>16909.074000000001</v>
      </c>
      <c r="N121" s="30"/>
      <c r="O121" s="30">
        <f t="shared" si="7"/>
        <v>1537.1885454545454</v>
      </c>
    </row>
    <row r="122" spans="1:15" ht="31.5" x14ac:dyDescent="0.25">
      <c r="A122" s="5">
        <v>10</v>
      </c>
      <c r="B122" s="51" t="s">
        <v>174</v>
      </c>
      <c r="C122" s="25" t="s">
        <v>121</v>
      </c>
      <c r="D122" s="108">
        <v>0.5</v>
      </c>
      <c r="E122" s="15">
        <v>149583</v>
      </c>
      <c r="F122" s="17">
        <f>SUM(B20)</f>
        <v>1678.3333333333333</v>
      </c>
      <c r="G122" s="189">
        <f t="shared" si="3"/>
        <v>5.610040356635892E-3</v>
      </c>
      <c r="H122" s="102">
        <v>3124.8</v>
      </c>
      <c r="I122" s="89">
        <f t="shared" si="4"/>
        <v>17.530254106415835</v>
      </c>
      <c r="L122" s="30">
        <f t="shared" si="5"/>
        <v>1562.4</v>
      </c>
      <c r="M122" s="30">
        <f t="shared" si="6"/>
        <v>18748.800000000003</v>
      </c>
      <c r="N122" s="30"/>
      <c r="O122" s="30">
        <f t="shared" si="7"/>
        <v>1704.4363636363639</v>
      </c>
    </row>
    <row r="123" spans="1:15" ht="31.5" x14ac:dyDescent="0.25">
      <c r="A123" s="5">
        <v>11</v>
      </c>
      <c r="B123" s="51" t="s">
        <v>175</v>
      </c>
      <c r="C123" s="25" t="s">
        <v>121</v>
      </c>
      <c r="D123" s="101">
        <v>1</v>
      </c>
      <c r="E123" s="15">
        <v>149583</v>
      </c>
      <c r="F123" s="17">
        <f>SUM(B20)</f>
        <v>1678.3333333333333</v>
      </c>
      <c r="G123" s="189">
        <f t="shared" si="3"/>
        <v>1.1220080713271784E-2</v>
      </c>
      <c r="H123" s="102">
        <v>5859</v>
      </c>
      <c r="I123" s="89">
        <f t="shared" si="4"/>
        <v>65.738452899059382</v>
      </c>
      <c r="L123" s="30">
        <f t="shared" si="5"/>
        <v>5859</v>
      </c>
      <c r="M123" s="30">
        <f t="shared" si="6"/>
        <v>70308</v>
      </c>
      <c r="N123" s="30"/>
      <c r="O123" s="30">
        <f t="shared" si="7"/>
        <v>6391.636363636364</v>
      </c>
    </row>
    <row r="124" spans="1:15" x14ac:dyDescent="0.25">
      <c r="A124" s="5">
        <v>12</v>
      </c>
      <c r="B124" s="51" t="s">
        <v>118</v>
      </c>
      <c r="C124" s="25" t="s">
        <v>121</v>
      </c>
      <c r="D124" s="101">
        <v>1</v>
      </c>
      <c r="E124" s="15">
        <v>149583</v>
      </c>
      <c r="F124" s="17">
        <f>SUM(B20)</f>
        <v>1678.3333333333333</v>
      </c>
      <c r="G124" s="189">
        <f t="shared" si="3"/>
        <v>1.1220080713271784E-2</v>
      </c>
      <c r="H124" s="102">
        <v>5269.1940000000004</v>
      </c>
      <c r="I124" s="89">
        <f t="shared" si="4"/>
        <v>59.120781973887411</v>
      </c>
      <c r="L124" s="30">
        <f t="shared" si="5"/>
        <v>5269.1940000000004</v>
      </c>
      <c r="M124" s="30">
        <f t="shared" si="6"/>
        <v>63230.328000000009</v>
      </c>
      <c r="N124" s="30"/>
      <c r="O124" s="30">
        <f t="shared" si="7"/>
        <v>5748.2116363636369</v>
      </c>
    </row>
    <row r="125" spans="1:15" x14ac:dyDescent="0.25">
      <c r="A125" s="5">
        <v>13</v>
      </c>
      <c r="B125" s="51" t="s">
        <v>117</v>
      </c>
      <c r="C125" s="25" t="s">
        <v>121</v>
      </c>
      <c r="D125" s="101">
        <v>1</v>
      </c>
      <c r="E125" s="15">
        <v>149583</v>
      </c>
      <c r="F125" s="17">
        <f>SUM(B20)</f>
        <v>1678.3333333333333</v>
      </c>
      <c r="G125" s="189">
        <f t="shared" si="3"/>
        <v>1.1220080713271784E-2</v>
      </c>
      <c r="H125" s="102">
        <v>3593.5200000000004</v>
      </c>
      <c r="I125" s="89">
        <f t="shared" si="4"/>
        <v>40.319584444756423</v>
      </c>
      <c r="L125" s="30">
        <f t="shared" si="5"/>
        <v>3593.5200000000004</v>
      </c>
      <c r="M125" s="30">
        <f t="shared" si="6"/>
        <v>43122.240000000005</v>
      </c>
      <c r="N125" s="30"/>
      <c r="O125" s="30">
        <f t="shared" si="7"/>
        <v>3920.2036363636366</v>
      </c>
    </row>
    <row r="126" spans="1:15" x14ac:dyDescent="0.25">
      <c r="A126" s="5">
        <v>14</v>
      </c>
      <c r="B126" s="51" t="s">
        <v>116</v>
      </c>
      <c r="C126" s="25" t="s">
        <v>121</v>
      </c>
      <c r="D126" s="101">
        <v>1</v>
      </c>
      <c r="E126" s="15">
        <v>149583</v>
      </c>
      <c r="F126" s="17">
        <f>SUM(B20)</f>
        <v>1678.3333333333333</v>
      </c>
      <c r="G126" s="189">
        <f t="shared" si="3"/>
        <v>1.1220080713271784E-2</v>
      </c>
      <c r="H126" s="102">
        <v>3752.364</v>
      </c>
      <c r="I126" s="89">
        <f t="shared" si="4"/>
        <v>42.101826945575368</v>
      </c>
      <c r="L126" s="30">
        <f t="shared" si="5"/>
        <v>3752.364</v>
      </c>
      <c r="M126" s="30">
        <f t="shared" si="6"/>
        <v>45028.368000000002</v>
      </c>
      <c r="N126" s="30"/>
      <c r="O126" s="30">
        <f t="shared" si="7"/>
        <v>4093.4880000000003</v>
      </c>
    </row>
    <row r="127" spans="1:15" x14ac:dyDescent="0.25">
      <c r="A127" s="5">
        <v>15</v>
      </c>
      <c r="B127" s="51" t="s">
        <v>139</v>
      </c>
      <c r="C127" s="25" t="s">
        <v>121</v>
      </c>
      <c r="D127" s="108">
        <v>1</v>
      </c>
      <c r="E127" s="15">
        <v>149583</v>
      </c>
      <c r="F127" s="17">
        <f>SUM(B20)</f>
        <v>1678.3333333333333</v>
      </c>
      <c r="G127" s="189">
        <f t="shared" si="3"/>
        <v>1.1220080713271784E-2</v>
      </c>
      <c r="H127" s="102">
        <v>3671.6400000000003</v>
      </c>
      <c r="I127" s="89">
        <f t="shared" si="4"/>
        <v>41.196097150077215</v>
      </c>
      <c r="L127" s="30">
        <f t="shared" si="5"/>
        <v>3671.6400000000003</v>
      </c>
      <c r="M127" s="30">
        <f t="shared" si="6"/>
        <v>44059.680000000008</v>
      </c>
      <c r="N127" s="30"/>
      <c r="O127" s="30">
        <f t="shared" si="7"/>
        <v>4005.4254545454551</v>
      </c>
    </row>
    <row r="128" spans="1:15" x14ac:dyDescent="0.25">
      <c r="A128" s="5">
        <v>16</v>
      </c>
      <c r="B128" s="51" t="s">
        <v>114</v>
      </c>
      <c r="C128" s="25" t="s">
        <v>121</v>
      </c>
      <c r="D128" s="108">
        <v>1</v>
      </c>
      <c r="E128" s="15">
        <v>149583</v>
      </c>
      <c r="F128" s="17">
        <f>SUM(B20)</f>
        <v>1678.3333333333333</v>
      </c>
      <c r="G128" s="189">
        <f t="shared" si="3"/>
        <v>1.1220080713271784E-2</v>
      </c>
      <c r="H128" s="102">
        <v>3593.5200000000004</v>
      </c>
      <c r="I128" s="89">
        <f t="shared" si="4"/>
        <v>40.319584444756423</v>
      </c>
      <c r="L128" s="30">
        <f t="shared" si="5"/>
        <v>3593.5200000000004</v>
      </c>
      <c r="M128" s="30">
        <f t="shared" si="6"/>
        <v>43122.240000000005</v>
      </c>
      <c r="N128" s="30"/>
      <c r="O128" s="30">
        <f t="shared" si="7"/>
        <v>3920.2036363636366</v>
      </c>
    </row>
    <row r="129" spans="1:15" x14ac:dyDescent="0.25">
      <c r="A129" s="5">
        <v>17</v>
      </c>
      <c r="B129" s="51" t="s">
        <v>140</v>
      </c>
      <c r="C129" s="25" t="s">
        <v>121</v>
      </c>
      <c r="D129" s="108">
        <v>1</v>
      </c>
      <c r="E129" s="15">
        <v>149583</v>
      </c>
      <c r="F129" s="17">
        <f>SUM(B20)</f>
        <v>1678.3333333333333</v>
      </c>
      <c r="G129" s="189">
        <f t="shared" si="3"/>
        <v>1.1220080713271784E-2</v>
      </c>
      <c r="H129" s="102">
        <v>3924.2280000000001</v>
      </c>
      <c r="I129" s="89">
        <f t="shared" si="4"/>
        <v>44.030154897281108</v>
      </c>
      <c r="L129" s="30">
        <f t="shared" si="5"/>
        <v>3924.2280000000001</v>
      </c>
      <c r="M129" s="30">
        <f t="shared" si="6"/>
        <v>47090.736000000004</v>
      </c>
      <c r="N129" s="30"/>
      <c r="O129" s="30">
        <f t="shared" si="7"/>
        <v>4280.9760000000006</v>
      </c>
    </row>
    <row r="130" spans="1:15" x14ac:dyDescent="0.25">
      <c r="A130" s="5">
        <v>18</v>
      </c>
      <c r="B130" s="51" t="s">
        <v>136</v>
      </c>
      <c r="C130" s="25" t="s">
        <v>121</v>
      </c>
      <c r="D130" s="101">
        <v>1</v>
      </c>
      <c r="E130" s="15">
        <v>149583</v>
      </c>
      <c r="F130" s="17">
        <f>SUM(B20)</f>
        <v>1678.3333333333333</v>
      </c>
      <c r="G130" s="189">
        <f t="shared" si="3"/>
        <v>1.1220080713271784E-2</v>
      </c>
      <c r="H130" s="102">
        <v>10546.2</v>
      </c>
      <c r="I130" s="89">
        <f t="shared" si="4"/>
        <v>118.3292152183069</v>
      </c>
      <c r="L130" s="30">
        <f t="shared" si="5"/>
        <v>10546.2</v>
      </c>
      <c r="M130" s="30">
        <f t="shared" si="6"/>
        <v>126554.40000000001</v>
      </c>
      <c r="N130" s="30"/>
      <c r="O130" s="30">
        <f t="shared" si="7"/>
        <v>11504.945454545456</v>
      </c>
    </row>
    <row r="131" spans="1:15" x14ac:dyDescent="0.25">
      <c r="A131" s="5">
        <v>19</v>
      </c>
      <c r="B131" s="51" t="s">
        <v>115</v>
      </c>
      <c r="C131" s="25" t="s">
        <v>121</v>
      </c>
      <c r="D131" s="108">
        <v>0.5</v>
      </c>
      <c r="E131" s="15">
        <v>149583</v>
      </c>
      <c r="F131" s="17">
        <f>SUM(B20)</f>
        <v>1678.3333333333333</v>
      </c>
      <c r="G131" s="189">
        <f t="shared" si="3"/>
        <v>5.610040356635892E-3</v>
      </c>
      <c r="H131" s="102">
        <v>1096.9349999999999</v>
      </c>
      <c r="I131" s="89">
        <f t="shared" si="4"/>
        <v>6.153849618606392</v>
      </c>
      <c r="L131" s="30">
        <f t="shared" si="5"/>
        <v>548.46749999999997</v>
      </c>
      <c r="M131" s="30">
        <f t="shared" si="6"/>
        <v>6581.61</v>
      </c>
      <c r="N131" s="30"/>
      <c r="O131" s="30">
        <f t="shared" si="7"/>
        <v>598.32818181818175</v>
      </c>
    </row>
    <row r="132" spans="1:15" x14ac:dyDescent="0.25">
      <c r="A132" s="5">
        <v>20</v>
      </c>
      <c r="B132" s="51" t="s">
        <v>110</v>
      </c>
      <c r="C132" s="25" t="s">
        <v>121</v>
      </c>
      <c r="D132" s="108">
        <v>1</v>
      </c>
      <c r="E132" s="15">
        <v>149583</v>
      </c>
      <c r="F132" s="17">
        <f>SUM(B20)</f>
        <v>1678.3333333333333</v>
      </c>
      <c r="G132" s="189">
        <f t="shared" si="3"/>
        <v>1.1220080713271784E-2</v>
      </c>
      <c r="H132" s="102">
        <v>4491.8999999999996</v>
      </c>
      <c r="I132" s="89">
        <f t="shared" si="4"/>
        <v>50.399480555945523</v>
      </c>
      <c r="L132" s="30">
        <f t="shared" si="5"/>
        <v>4491.8999999999996</v>
      </c>
      <c r="M132" s="30">
        <f t="shared" si="6"/>
        <v>53902.799999999996</v>
      </c>
      <c r="N132" s="30"/>
      <c r="O132" s="30">
        <f t="shared" si="7"/>
        <v>4900.2545454545452</v>
      </c>
    </row>
    <row r="133" spans="1:15" x14ac:dyDescent="0.25">
      <c r="A133" s="5">
        <v>21</v>
      </c>
      <c r="B133" s="51" t="s">
        <v>143</v>
      </c>
      <c r="C133" s="25" t="s">
        <v>121</v>
      </c>
      <c r="D133" s="108">
        <v>1</v>
      </c>
      <c r="E133" s="15">
        <v>149583</v>
      </c>
      <c r="F133" s="17">
        <f>SUM(B20)</f>
        <v>1678.3333333333333</v>
      </c>
      <c r="G133" s="189">
        <f t="shared" si="3"/>
        <v>1.1220080713271784E-2</v>
      </c>
      <c r="H133" s="102">
        <v>4491.8999999999996</v>
      </c>
      <c r="I133" s="89">
        <f t="shared" si="4"/>
        <v>50.399480555945523</v>
      </c>
      <c r="L133" s="30">
        <f t="shared" si="5"/>
        <v>4491.8999999999996</v>
      </c>
      <c r="M133" s="30">
        <f t="shared" si="6"/>
        <v>53902.799999999996</v>
      </c>
      <c r="N133" s="30"/>
      <c r="O133" s="30">
        <f t="shared" si="7"/>
        <v>4900.2545454545452</v>
      </c>
    </row>
    <row r="134" spans="1:15" x14ac:dyDescent="0.25">
      <c r="A134" s="5">
        <v>22</v>
      </c>
      <c r="B134" s="51" t="s">
        <v>168</v>
      </c>
      <c r="C134" s="25" t="s">
        <v>121</v>
      </c>
      <c r="D134" s="101">
        <v>1</v>
      </c>
      <c r="E134" s="15">
        <v>149583</v>
      </c>
      <c r="F134" s="17">
        <f>SUM(B20)</f>
        <v>1678.3333333333333</v>
      </c>
      <c r="G134" s="189">
        <f t="shared" si="3"/>
        <v>1.1220080713271784E-2</v>
      </c>
      <c r="H134" s="102">
        <v>6581.6100000000006</v>
      </c>
      <c r="I134" s="89">
        <f t="shared" si="4"/>
        <v>73.846195423276711</v>
      </c>
      <c r="L134" s="30">
        <f t="shared" si="5"/>
        <v>6581.6100000000006</v>
      </c>
      <c r="M134" s="30">
        <f t="shared" si="6"/>
        <v>78979.320000000007</v>
      </c>
      <c r="N134" s="30"/>
      <c r="O134" s="30">
        <f t="shared" si="7"/>
        <v>7179.9381818181828</v>
      </c>
    </row>
    <row r="135" spans="1:15" x14ac:dyDescent="0.25">
      <c r="A135" s="5">
        <v>23</v>
      </c>
      <c r="B135" s="51" t="s">
        <v>167</v>
      </c>
      <c r="C135" s="25" t="s">
        <v>121</v>
      </c>
      <c r="D135" s="108">
        <v>1</v>
      </c>
      <c r="E135" s="15">
        <v>149583</v>
      </c>
      <c r="F135" s="17">
        <f>SUM(B20)</f>
        <v>1678.3333333333333</v>
      </c>
      <c r="G135" s="189">
        <f t="shared" si="3"/>
        <v>1.1220080713271784E-2</v>
      </c>
      <c r="H135" s="102">
        <v>5185.866</v>
      </c>
      <c r="I135" s="89">
        <f t="shared" si="4"/>
        <v>58.185835088211896</v>
      </c>
      <c r="L135" s="30">
        <f t="shared" si="5"/>
        <v>5185.866</v>
      </c>
      <c r="M135" s="30">
        <f t="shared" si="6"/>
        <v>62230.392</v>
      </c>
      <c r="N135" s="30"/>
      <c r="O135" s="30">
        <f t="shared" si="7"/>
        <v>5657.3083636363635</v>
      </c>
    </row>
    <row r="136" spans="1:15" x14ac:dyDescent="0.25">
      <c r="A136" s="5">
        <v>24</v>
      </c>
      <c r="B136" s="51" t="s">
        <v>120</v>
      </c>
      <c r="C136" s="25" t="s">
        <v>121</v>
      </c>
      <c r="D136" s="101">
        <v>1</v>
      </c>
      <c r="E136" s="15">
        <v>149583</v>
      </c>
      <c r="F136" s="17">
        <f>SUM(B20)</f>
        <v>1678.3333333333333</v>
      </c>
      <c r="G136" s="189">
        <f t="shared" si="3"/>
        <v>1.1220080713271784E-2</v>
      </c>
      <c r="H136" s="102">
        <v>4534.866</v>
      </c>
      <c r="I136" s="89">
        <f t="shared" si="4"/>
        <v>50.881562543871965</v>
      </c>
      <c r="L136" s="30">
        <f t="shared" si="5"/>
        <v>4534.866</v>
      </c>
      <c r="M136" s="30">
        <f t="shared" si="6"/>
        <v>54418.392</v>
      </c>
      <c r="N136" s="30"/>
      <c r="O136" s="30">
        <f t="shared" si="7"/>
        <v>4947.1265454545455</v>
      </c>
    </row>
    <row r="137" spans="1:15" x14ac:dyDescent="0.25">
      <c r="A137" s="5">
        <v>25</v>
      </c>
      <c r="B137" s="51" t="s">
        <v>137</v>
      </c>
      <c r="C137" s="25" t="s">
        <v>121</v>
      </c>
      <c r="D137" s="101">
        <v>1</v>
      </c>
      <c r="E137" s="15">
        <v>149583</v>
      </c>
      <c r="F137" s="17">
        <f>SUM(B20)</f>
        <v>1678.3333333333333</v>
      </c>
      <c r="G137" s="189">
        <f>D137*F137/E137</f>
        <v>1.1220080713271784E-2</v>
      </c>
      <c r="H137" s="102">
        <v>4270.5599999999995</v>
      </c>
      <c r="I137" s="89">
        <f t="shared" si="4"/>
        <v>47.916027890869941</v>
      </c>
      <c r="L137" s="30">
        <f t="shared" si="5"/>
        <v>4270.5599999999995</v>
      </c>
      <c r="M137" s="30">
        <f t="shared" si="6"/>
        <v>51246.719999999994</v>
      </c>
      <c r="N137" s="30"/>
      <c r="O137" s="30">
        <f t="shared" si="7"/>
        <v>4658.7927272727266</v>
      </c>
    </row>
    <row r="138" spans="1:15" x14ac:dyDescent="0.25">
      <c r="A138" s="5">
        <v>26</v>
      </c>
      <c r="B138" s="51" t="s">
        <v>111</v>
      </c>
      <c r="C138" s="25" t="s">
        <v>121</v>
      </c>
      <c r="D138" s="101">
        <v>1</v>
      </c>
      <c r="E138" s="15">
        <v>149583</v>
      </c>
      <c r="F138" s="17">
        <f>SUM(B20)</f>
        <v>1678.3333333333333</v>
      </c>
      <c r="G138" s="189">
        <f t="shared" si="3"/>
        <v>1.1220080713271784E-2</v>
      </c>
      <c r="H138" s="102">
        <v>5728.8</v>
      </c>
      <c r="I138" s="89">
        <f t="shared" si="4"/>
        <v>64.2775983901914</v>
      </c>
      <c r="L138" s="30">
        <f t="shared" si="5"/>
        <v>5728.8</v>
      </c>
      <c r="M138" s="30">
        <f t="shared" si="6"/>
        <v>68745.600000000006</v>
      </c>
      <c r="N138" s="30"/>
      <c r="O138" s="30">
        <f t="shared" si="7"/>
        <v>6249.6</v>
      </c>
    </row>
    <row r="139" spans="1:15" x14ac:dyDescent="0.25">
      <c r="A139" s="5">
        <v>27</v>
      </c>
      <c r="B139" s="51" t="s">
        <v>112</v>
      </c>
      <c r="C139" s="25" t="s">
        <v>121</v>
      </c>
      <c r="D139" s="108">
        <v>0.5</v>
      </c>
      <c r="E139" s="15">
        <v>149583</v>
      </c>
      <c r="F139" s="17">
        <f>SUM(B20)</f>
        <v>1678.3333333333333</v>
      </c>
      <c r="G139" s="189">
        <f t="shared" si="3"/>
        <v>5.610040356635892E-3</v>
      </c>
      <c r="H139" s="102">
        <v>2545.4100000000003</v>
      </c>
      <c r="I139" s="89">
        <f t="shared" si="4"/>
        <v>14.279852824184568</v>
      </c>
      <c r="L139" s="30">
        <f t="shared" si="5"/>
        <v>1272.7050000000002</v>
      </c>
      <c r="M139" s="30">
        <f t="shared" si="6"/>
        <v>15272.460000000003</v>
      </c>
      <c r="N139" s="30"/>
      <c r="O139" s="30">
        <f t="shared" si="7"/>
        <v>1388.4054545454549</v>
      </c>
    </row>
    <row r="140" spans="1:15" x14ac:dyDescent="0.25">
      <c r="A140" s="5">
        <v>28</v>
      </c>
      <c r="B140" s="51" t="s">
        <v>138</v>
      </c>
      <c r="C140" s="25" t="s">
        <v>121</v>
      </c>
      <c r="D140" s="108">
        <v>7.5</v>
      </c>
      <c r="E140" s="15">
        <v>149583</v>
      </c>
      <c r="F140" s="17">
        <f>SUM(B20)</f>
        <v>1678.3333333333333</v>
      </c>
      <c r="G140" s="189">
        <f t="shared" si="3"/>
        <v>8.4150605349538388E-2</v>
      </c>
      <c r="H140" s="102">
        <v>649030.72499999998</v>
      </c>
      <c r="I140" s="89">
        <f t="shared" si="4"/>
        <v>54616.328399199774</v>
      </c>
      <c r="L140" s="30">
        <f t="shared" si="5"/>
        <v>4867730.4375</v>
      </c>
      <c r="M140" s="30">
        <f t="shared" si="6"/>
        <v>58412765.25</v>
      </c>
      <c r="N140" s="30"/>
      <c r="O140" s="30">
        <f t="shared" si="7"/>
        <v>5310251.3863636367</v>
      </c>
    </row>
    <row r="141" spans="1:15" x14ac:dyDescent="0.25">
      <c r="A141" s="5">
        <v>29</v>
      </c>
      <c r="B141" s="51" t="s">
        <v>113</v>
      </c>
      <c r="C141" s="25" t="s">
        <v>121</v>
      </c>
      <c r="D141" s="108">
        <v>1.5</v>
      </c>
      <c r="E141" s="15">
        <v>149583</v>
      </c>
      <c r="F141" s="17">
        <f>SUM(B20)</f>
        <v>1678.3333333333333</v>
      </c>
      <c r="G141" s="189">
        <f t="shared" si="3"/>
        <v>1.6830121069907677E-2</v>
      </c>
      <c r="H141" s="102">
        <v>8085.420000000001</v>
      </c>
      <c r="I141" s="89">
        <f t="shared" si="4"/>
        <v>136.07859750105294</v>
      </c>
      <c r="L141" s="30">
        <f t="shared" si="5"/>
        <v>12128.130000000001</v>
      </c>
      <c r="M141" s="30">
        <f t="shared" si="6"/>
        <v>145537.56</v>
      </c>
      <c r="N141" s="30"/>
      <c r="O141" s="30">
        <f t="shared" si="7"/>
        <v>13230.687272727273</v>
      </c>
    </row>
    <row r="142" spans="1:15" x14ac:dyDescent="0.25">
      <c r="A142" s="5">
        <v>30</v>
      </c>
      <c r="B142" s="51" t="s">
        <v>141</v>
      </c>
      <c r="C142" s="25" t="s">
        <v>121</v>
      </c>
      <c r="D142" s="101">
        <v>1</v>
      </c>
      <c r="E142" s="15">
        <v>149583</v>
      </c>
      <c r="F142" s="17">
        <f>SUM(B20)</f>
        <v>1678.3333333333333</v>
      </c>
      <c r="G142" s="189">
        <f t="shared" si="3"/>
        <v>1.1220080713271784E-2</v>
      </c>
      <c r="H142" s="102">
        <v>4192.4400000000005</v>
      </c>
      <c r="I142" s="89">
        <f t="shared" si="4"/>
        <v>47.039515185549163</v>
      </c>
      <c r="L142" s="30">
        <f t="shared" si="5"/>
        <v>4192.4400000000005</v>
      </c>
      <c r="M142" s="30">
        <f t="shared" si="6"/>
        <v>50309.280000000006</v>
      </c>
      <c r="N142" s="30"/>
      <c r="O142" s="30">
        <f t="shared" si="7"/>
        <v>4573.5709090909095</v>
      </c>
    </row>
    <row r="143" spans="1:15" x14ac:dyDescent="0.25">
      <c r="A143" s="5">
        <v>31</v>
      </c>
      <c r="B143" s="51" t="s">
        <v>142</v>
      </c>
      <c r="C143" s="25" t="s">
        <v>121</v>
      </c>
      <c r="D143" s="101">
        <v>1</v>
      </c>
      <c r="E143" s="15">
        <v>149583</v>
      </c>
      <c r="F143" s="17">
        <f>SUM(B20)</f>
        <v>1678.3333333333333</v>
      </c>
      <c r="G143" s="189">
        <f t="shared" si="3"/>
        <v>1.1220080713271784E-2</v>
      </c>
      <c r="H143" s="102">
        <v>3723.7200000000003</v>
      </c>
      <c r="I143" s="89">
        <f t="shared" si="4"/>
        <v>41.780438953624412</v>
      </c>
      <c r="L143" s="30">
        <f t="shared" si="5"/>
        <v>3723.7200000000003</v>
      </c>
      <c r="M143" s="30">
        <f t="shared" si="6"/>
        <v>44684.639999999999</v>
      </c>
      <c r="N143" s="30"/>
      <c r="O143" s="30">
        <f t="shared" si="7"/>
        <v>4062.24</v>
      </c>
    </row>
    <row r="144" spans="1:15" x14ac:dyDescent="0.25">
      <c r="A144" s="5">
        <v>32</v>
      </c>
      <c r="B144" s="51" t="s">
        <v>170</v>
      </c>
      <c r="C144" s="25" t="s">
        <v>121</v>
      </c>
      <c r="D144" s="101">
        <v>2</v>
      </c>
      <c r="E144" s="15">
        <v>149583</v>
      </c>
      <c r="F144" s="17">
        <f>SUM(B20)</f>
        <v>1678.3333333333333</v>
      </c>
      <c r="G144" s="189">
        <f t="shared" si="3"/>
        <v>2.2440161426543568E-2</v>
      </c>
      <c r="H144" s="102">
        <v>14894.880000000001</v>
      </c>
      <c r="I144" s="89">
        <f t="shared" si="4"/>
        <v>334.24351162899529</v>
      </c>
      <c r="L144" s="30">
        <f t="shared" si="5"/>
        <v>29789.760000000002</v>
      </c>
      <c r="M144" s="30">
        <f t="shared" si="6"/>
        <v>357477.12</v>
      </c>
      <c r="N144" s="30"/>
      <c r="O144" s="30">
        <f t="shared" si="7"/>
        <v>32497.919999999998</v>
      </c>
    </row>
    <row r="145" spans="1:17" x14ac:dyDescent="0.25">
      <c r="A145" s="5">
        <v>33</v>
      </c>
      <c r="B145" s="51" t="s">
        <v>144</v>
      </c>
      <c r="C145" s="25" t="s">
        <v>121</v>
      </c>
      <c r="D145" s="101">
        <v>2</v>
      </c>
      <c r="E145" s="15">
        <v>149583</v>
      </c>
      <c r="F145" s="17">
        <f>SUM(B20)</f>
        <v>1678.3333333333333</v>
      </c>
      <c r="G145" s="189">
        <f t="shared" si="3"/>
        <v>2.2440161426543568E-2</v>
      </c>
      <c r="H145" s="102">
        <v>27602.400000000001</v>
      </c>
      <c r="I145" s="89">
        <f t="shared" si="4"/>
        <v>619.40231176002624</v>
      </c>
      <c r="L145" s="30">
        <f t="shared" si="5"/>
        <v>55204.800000000003</v>
      </c>
      <c r="M145" s="30">
        <f t="shared" si="6"/>
        <v>662457.60000000009</v>
      </c>
      <c r="N145" s="30"/>
      <c r="O145" s="30">
        <f t="shared" si="7"/>
        <v>60223.41818181819</v>
      </c>
    </row>
    <row r="146" spans="1:17" ht="32.25" thickBot="1" x14ac:dyDescent="0.3">
      <c r="A146" s="5">
        <v>34</v>
      </c>
      <c r="B146" s="51" t="s">
        <v>159</v>
      </c>
      <c r="C146" s="25" t="s">
        <v>121</v>
      </c>
      <c r="D146" s="101">
        <v>5.6</v>
      </c>
      <c r="E146" s="15">
        <v>149583</v>
      </c>
      <c r="F146" s="17">
        <f>SUM(B20)</f>
        <v>1678.3333333333333</v>
      </c>
      <c r="G146" s="189">
        <f t="shared" si="3"/>
        <v>6.2832451994321983E-2</v>
      </c>
      <c r="H146" s="102">
        <v>528612.00000000012</v>
      </c>
      <c r="I146" s="89">
        <f t="shared" si="4"/>
        <v>33213.988113622538</v>
      </c>
      <c r="L146" s="30">
        <f t="shared" si="5"/>
        <v>2960227.2000000007</v>
      </c>
      <c r="M146" s="30">
        <f t="shared" si="6"/>
        <v>35522726.400000006</v>
      </c>
      <c r="N146" s="30"/>
      <c r="O146" s="30">
        <f t="shared" si="7"/>
        <v>3229338.7636363641</v>
      </c>
    </row>
    <row r="147" spans="1:17" ht="31.5" customHeight="1" thickBot="1" x14ac:dyDescent="0.3">
      <c r="A147" s="242" t="s">
        <v>67</v>
      </c>
      <c r="B147" s="243"/>
      <c r="C147" s="243"/>
      <c r="D147" s="243"/>
      <c r="E147" s="243"/>
      <c r="F147" s="243"/>
      <c r="G147" s="244"/>
      <c r="H147" s="19"/>
      <c r="I147" s="139">
        <f>SUM(I113:I146)</f>
        <v>90900.180048120164</v>
      </c>
      <c r="L147" s="162">
        <f>SUM(L113:L146)</f>
        <v>8093659.9023000002</v>
      </c>
      <c r="M147" s="162">
        <f>SUM(M113:M146)</f>
        <v>97123918.827600002</v>
      </c>
      <c r="N147" s="162"/>
      <c r="O147" s="162">
        <f>SUM(O113:O146)</f>
        <v>8829447.1661454551</v>
      </c>
      <c r="Q147" s="162">
        <f>SUM(H113:H146)</f>
        <v>1409499.8044680001</v>
      </c>
    </row>
    <row r="149" spans="1:17" x14ac:dyDescent="0.25">
      <c r="A149" s="249" t="s">
        <v>68</v>
      </c>
      <c r="B149" s="249"/>
      <c r="C149" s="249"/>
      <c r="D149" s="249"/>
      <c r="E149" s="249"/>
      <c r="F149" s="249"/>
      <c r="G149" s="249"/>
      <c r="H149" s="249"/>
      <c r="I149" s="249"/>
    </row>
    <row r="150" spans="1:17" ht="16.5" thickBot="1" x14ac:dyDescent="0.3"/>
    <row r="151" spans="1:17" ht="87" customHeight="1" x14ac:dyDescent="0.25">
      <c r="A151" s="32" t="s">
        <v>1</v>
      </c>
      <c r="B151" s="164" t="s">
        <v>33</v>
      </c>
      <c r="C151" s="164" t="s">
        <v>34</v>
      </c>
      <c r="D151" s="164" t="s">
        <v>66</v>
      </c>
      <c r="E151" s="164" t="s">
        <v>36</v>
      </c>
      <c r="F151" s="164" t="s">
        <v>37</v>
      </c>
      <c r="G151" s="164" t="s">
        <v>38</v>
      </c>
      <c r="H151" s="164" t="s">
        <v>39</v>
      </c>
      <c r="I151" s="33" t="s">
        <v>40</v>
      </c>
    </row>
    <row r="152" spans="1:17" ht="16.5" thickBot="1" x14ac:dyDescent="0.3">
      <c r="A152" s="34">
        <v>1</v>
      </c>
      <c r="B152" s="35">
        <v>1</v>
      </c>
      <c r="C152" s="35">
        <v>2</v>
      </c>
      <c r="D152" s="35">
        <v>3</v>
      </c>
      <c r="E152" s="35">
        <v>4</v>
      </c>
      <c r="F152" s="35">
        <v>5</v>
      </c>
      <c r="G152" s="35" t="s">
        <v>41</v>
      </c>
      <c r="H152" s="35">
        <v>7</v>
      </c>
      <c r="I152" s="36" t="s">
        <v>42</v>
      </c>
    </row>
    <row r="153" spans="1:17" x14ac:dyDescent="0.25">
      <c r="A153" s="246" t="s">
        <v>69</v>
      </c>
      <c r="B153" s="247"/>
      <c r="C153" s="247"/>
      <c r="D153" s="247"/>
      <c r="E153" s="247"/>
      <c r="F153" s="247"/>
      <c r="G153" s="247"/>
      <c r="H153" s="247"/>
      <c r="I153" s="248"/>
    </row>
    <row r="154" spans="1:17" ht="32.25" thickBot="1" x14ac:dyDescent="0.3">
      <c r="A154" s="5">
        <v>1</v>
      </c>
      <c r="B154" s="163" t="s">
        <v>210</v>
      </c>
      <c r="C154" s="25" t="s">
        <v>211</v>
      </c>
      <c r="D154" s="101">
        <v>1</v>
      </c>
      <c r="E154" s="15">
        <f>SUM(B19)</f>
        <v>20140</v>
      </c>
      <c r="F154" s="17">
        <f>SUM(B20)</f>
        <v>1678.3333333333333</v>
      </c>
      <c r="G154" s="189">
        <f>D154*F154/E154</f>
        <v>8.3333333333333329E-2</v>
      </c>
      <c r="H154" s="102">
        <v>159048.4</v>
      </c>
      <c r="I154" s="89">
        <f>G154*H154</f>
        <v>13254.033333333333</v>
      </c>
      <c r="L154" s="30">
        <f>D154*H154</f>
        <v>159048.4</v>
      </c>
    </row>
    <row r="155" spans="1:17" ht="31.5" customHeight="1" thickBot="1" x14ac:dyDescent="0.3">
      <c r="A155" s="242" t="s">
        <v>70</v>
      </c>
      <c r="B155" s="243"/>
      <c r="C155" s="243"/>
      <c r="D155" s="243"/>
      <c r="E155" s="243"/>
      <c r="F155" s="243"/>
      <c r="G155" s="244"/>
      <c r="H155" s="19"/>
      <c r="I155" s="91">
        <f>SUM(I154:I154)</f>
        <v>13254.033333333333</v>
      </c>
      <c r="L155" s="162">
        <f>SUM(L154:L154)</f>
        <v>159048.4</v>
      </c>
    </row>
    <row r="156" spans="1:17" s="197" customFormat="1" x14ac:dyDescent="0.25">
      <c r="A156" s="174"/>
      <c r="B156" s="174"/>
      <c r="C156" s="174"/>
      <c r="D156" s="174"/>
      <c r="E156" s="174"/>
      <c r="F156" s="174"/>
      <c r="G156" s="174"/>
      <c r="H156" s="175"/>
      <c r="I156" s="175"/>
      <c r="L156" s="162"/>
    </row>
    <row r="157" spans="1:17" s="193" customFormat="1" ht="31.5" customHeight="1" x14ac:dyDescent="0.25">
      <c r="A157" s="250" t="s">
        <v>148</v>
      </c>
      <c r="B157" s="250"/>
      <c r="C157" s="250"/>
      <c r="D157" s="250"/>
      <c r="E157" s="250"/>
      <c r="F157" s="250"/>
      <c r="G157" s="250"/>
      <c r="H157" s="250"/>
      <c r="I157" s="250"/>
      <c r="L157" s="162"/>
    </row>
    <row r="158" spans="1:17" s="193" customFormat="1" ht="16.5" thickBot="1" x14ac:dyDescent="0.3">
      <c r="L158" s="162"/>
    </row>
    <row r="159" spans="1:17" s="193" customFormat="1" ht="83.25" customHeight="1" x14ac:dyDescent="0.25">
      <c r="A159" s="32" t="s">
        <v>1</v>
      </c>
      <c r="B159" s="194" t="s">
        <v>33</v>
      </c>
      <c r="C159" s="194" t="s">
        <v>34</v>
      </c>
      <c r="D159" s="194" t="s">
        <v>66</v>
      </c>
      <c r="E159" s="194" t="s">
        <v>36</v>
      </c>
      <c r="F159" s="194" t="s">
        <v>37</v>
      </c>
      <c r="G159" s="194" t="s">
        <v>38</v>
      </c>
      <c r="H159" s="194" t="s">
        <v>39</v>
      </c>
      <c r="I159" s="33" t="s">
        <v>40</v>
      </c>
      <c r="L159" s="162"/>
    </row>
    <row r="160" spans="1:17" s="193" customFormat="1" ht="15.75" customHeight="1" thickBot="1" x14ac:dyDescent="0.3">
      <c r="A160" s="34">
        <v>1</v>
      </c>
      <c r="B160" s="35">
        <v>1</v>
      </c>
      <c r="C160" s="35">
        <v>2</v>
      </c>
      <c r="D160" s="35">
        <v>3</v>
      </c>
      <c r="E160" s="35">
        <v>4</v>
      </c>
      <c r="F160" s="35">
        <v>5</v>
      </c>
      <c r="G160" s="35" t="s">
        <v>41</v>
      </c>
      <c r="H160" s="35">
        <v>7</v>
      </c>
      <c r="I160" s="36" t="s">
        <v>42</v>
      </c>
      <c r="L160" s="162"/>
    </row>
    <row r="161" spans="1:12" s="193" customFormat="1" ht="31.5" customHeight="1" x14ac:dyDescent="0.25">
      <c r="A161" s="246" t="s">
        <v>149</v>
      </c>
      <c r="B161" s="247"/>
      <c r="C161" s="247"/>
      <c r="D161" s="247"/>
      <c r="E161" s="247"/>
      <c r="F161" s="247"/>
      <c r="G161" s="247"/>
      <c r="H161" s="247"/>
      <c r="I161" s="248"/>
      <c r="L161" s="162"/>
    </row>
    <row r="162" spans="1:12" s="193" customFormat="1" ht="31.5" customHeight="1" thickBot="1" x14ac:dyDescent="0.3">
      <c r="A162" s="24" t="s">
        <v>123</v>
      </c>
      <c r="B162" s="176" t="s">
        <v>123</v>
      </c>
      <c r="C162" s="25" t="s">
        <v>123</v>
      </c>
      <c r="D162" s="101">
        <v>0</v>
      </c>
      <c r="E162" s="15">
        <f>SUM(B17)</f>
        <v>30346</v>
      </c>
      <c r="F162" s="17">
        <f>SUM(B22)</f>
        <v>0</v>
      </c>
      <c r="G162" s="6">
        <f>D162*F162/E162</f>
        <v>0</v>
      </c>
      <c r="H162" s="102">
        <v>0</v>
      </c>
      <c r="I162" s="89">
        <f>G162*H162</f>
        <v>0</v>
      </c>
      <c r="L162" s="162"/>
    </row>
    <row r="163" spans="1:12" s="193" customFormat="1" ht="31.5" customHeight="1" thickBot="1" x14ac:dyDescent="0.3">
      <c r="A163" s="242" t="s">
        <v>70</v>
      </c>
      <c r="B163" s="243"/>
      <c r="C163" s="243"/>
      <c r="D163" s="243"/>
      <c r="E163" s="243"/>
      <c r="F163" s="243"/>
      <c r="G163" s="244"/>
      <c r="H163" s="19"/>
      <c r="I163" s="91">
        <f>SUM(I162:I162)</f>
        <v>0</v>
      </c>
      <c r="L163" s="162"/>
    </row>
    <row r="164" spans="1:12" s="193" customFormat="1" x14ac:dyDescent="0.25"/>
    <row r="165" spans="1:12" s="193" customFormat="1" x14ac:dyDescent="0.25">
      <c r="A165" s="245" t="s">
        <v>71</v>
      </c>
      <c r="B165" s="245"/>
      <c r="C165" s="245"/>
      <c r="D165" s="245"/>
      <c r="E165" s="245"/>
      <c r="F165" s="245"/>
      <c r="G165" s="245"/>
      <c r="H165" s="245"/>
      <c r="I165" s="245"/>
      <c r="J165" s="245"/>
    </row>
    <row r="166" spans="1:12" s="193" customFormat="1" x14ac:dyDescent="0.25"/>
    <row r="167" spans="1:12" s="193" customFormat="1" ht="24.75" customHeight="1" x14ac:dyDescent="0.25">
      <c r="F167" s="31"/>
      <c r="G167" s="52"/>
    </row>
    <row r="168" spans="1:12" s="193" customFormat="1" ht="15.75" customHeight="1" thickBot="1" x14ac:dyDescent="0.3"/>
    <row r="169" spans="1:12" s="193" customFormat="1" x14ac:dyDescent="0.25">
      <c r="A169" s="70"/>
      <c r="B169" s="251" t="s">
        <v>93</v>
      </c>
      <c r="C169" s="252"/>
      <c r="D169" s="252"/>
      <c r="E169" s="252"/>
      <c r="F169" s="252"/>
      <c r="G169" s="252"/>
      <c r="H169" s="252"/>
      <c r="I169" s="253"/>
      <c r="J169" s="74" t="s">
        <v>92</v>
      </c>
    </row>
    <row r="170" spans="1:12" s="193" customFormat="1" ht="31.5" customHeight="1" x14ac:dyDescent="0.25">
      <c r="A170" s="70"/>
      <c r="B170" s="72"/>
      <c r="C170" s="67"/>
      <c r="D170" s="67"/>
      <c r="E170" s="67"/>
      <c r="F170" s="67"/>
      <c r="G170" s="67"/>
      <c r="H170" s="177"/>
      <c r="I170" s="178"/>
      <c r="J170" s="75"/>
    </row>
    <row r="171" spans="1:12" s="193" customFormat="1" ht="16.5" thickBot="1" x14ac:dyDescent="0.3">
      <c r="A171" s="68"/>
      <c r="B171" s="93">
        <f>I74</f>
        <v>28154.166666666664</v>
      </c>
      <c r="C171" s="94">
        <f>I82</f>
        <v>0</v>
      </c>
      <c r="D171" s="94">
        <f>I90</f>
        <v>0</v>
      </c>
      <c r="E171" s="94">
        <f>I98</f>
        <v>0</v>
      </c>
      <c r="F171" s="94">
        <f>I106</f>
        <v>127.27249999999999</v>
      </c>
      <c r="G171" s="94">
        <f>I147</f>
        <v>90900.180048120164</v>
      </c>
      <c r="H171" s="179">
        <f>I155</f>
        <v>13254.033333333333</v>
      </c>
      <c r="I171" s="172">
        <f>I163</f>
        <v>0</v>
      </c>
      <c r="J171" s="96">
        <f>SUM(B171:I171)</f>
        <v>132435.65254812015</v>
      </c>
    </row>
    <row r="172" spans="1:12" s="193" customFormat="1" x14ac:dyDescent="0.25"/>
    <row r="173" spans="1:12" s="193" customFormat="1" x14ac:dyDescent="0.25"/>
    <row r="183" spans="10:10" x14ac:dyDescent="0.25">
      <c r="J183" s="120"/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2:I62"/>
    <mergeCell ref="A82:G82"/>
    <mergeCell ref="A84:I84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D58:G58"/>
    <mergeCell ref="A54:I54"/>
    <mergeCell ref="A88:I88"/>
    <mergeCell ref="A90:G90"/>
    <mergeCell ref="A92:I92"/>
    <mergeCell ref="I6:J6"/>
    <mergeCell ref="A153:I153"/>
    <mergeCell ref="A100:I100"/>
    <mergeCell ref="A69:I69"/>
    <mergeCell ref="A74:G74"/>
    <mergeCell ref="A76:I76"/>
    <mergeCell ref="A80:I80"/>
    <mergeCell ref="A96:I96"/>
    <mergeCell ref="A98:G98"/>
    <mergeCell ref="A64:I64"/>
    <mergeCell ref="A32:I32"/>
    <mergeCell ref="A36:I36"/>
    <mergeCell ref="I37:I38"/>
    <mergeCell ref="B169:I169"/>
    <mergeCell ref="A155:G155"/>
    <mergeCell ref="A165:J165"/>
    <mergeCell ref="A104:J104"/>
    <mergeCell ref="A106:G106"/>
    <mergeCell ref="A108:I108"/>
    <mergeCell ref="A112:I112"/>
    <mergeCell ref="A147:G147"/>
    <mergeCell ref="A149:I149"/>
    <mergeCell ref="A157:I157"/>
    <mergeCell ref="A161:I161"/>
    <mergeCell ref="A163:G163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4" manualBreakCount="4">
    <brk id="31" max="9" man="1"/>
    <brk id="60" max="9" man="1"/>
    <brk id="91" max="9" man="1"/>
    <brk id="156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1265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142875</xdr:rowOff>
              </from>
              <to>
                <xdr:col>6</xdr:col>
                <xdr:colOff>590550</xdr:colOff>
                <xdr:row>37</xdr:row>
                <xdr:rowOff>381000</xdr:rowOff>
              </to>
            </anchor>
          </objectPr>
        </oleObject>
      </mc:Choice>
      <mc:Fallback>
        <oleObject progId="Equation.3" shapeId="11265" r:id="rId4"/>
      </mc:Fallback>
    </mc:AlternateContent>
    <mc:AlternateContent xmlns:mc="http://schemas.openxmlformats.org/markup-compatibility/2006">
      <mc:Choice Requires="x14">
        <oleObject progId="Equation.3" shapeId="11266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200025</xdr:rowOff>
              </from>
              <to>
                <xdr:col>6</xdr:col>
                <xdr:colOff>590550</xdr:colOff>
                <xdr:row>46</xdr:row>
                <xdr:rowOff>38100</xdr:rowOff>
              </to>
            </anchor>
          </objectPr>
        </oleObject>
      </mc:Choice>
      <mc:Fallback>
        <oleObject progId="Equation.3" shapeId="11266" r:id="rId6"/>
      </mc:Fallback>
    </mc:AlternateContent>
    <mc:AlternateContent xmlns:mc="http://schemas.openxmlformats.org/markup-compatibility/2006">
      <mc:Choice Requires="x14">
        <oleObject progId="Equation.3" shapeId="11268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171450</xdr:rowOff>
              </from>
              <to>
                <xdr:col>6</xdr:col>
                <xdr:colOff>657225</xdr:colOff>
                <xdr:row>29</xdr:row>
                <xdr:rowOff>0</xdr:rowOff>
              </to>
            </anchor>
          </objectPr>
        </oleObject>
      </mc:Choice>
      <mc:Fallback>
        <oleObject progId="Equation.3" shapeId="11268" r:id="rId8"/>
      </mc:Fallback>
    </mc:AlternateContent>
    <mc:AlternateContent xmlns:mc="http://schemas.openxmlformats.org/markup-compatibility/2006">
      <mc:Choice Requires="x14">
        <oleObject progId="Equation.3" shapeId="11269" r:id="rId10">
          <objectPr defaultSize="0" autoPict="0" r:id="rId11">
            <anchor moveWithCells="1" sizeWithCells="1">
              <from>
                <xdr:col>7</xdr:col>
                <xdr:colOff>457200</xdr:colOff>
                <xdr:row>73</xdr:row>
                <xdr:rowOff>285750</xdr:rowOff>
              </from>
              <to>
                <xdr:col>7</xdr:col>
                <xdr:colOff>771525</xdr:colOff>
                <xdr:row>74</xdr:row>
                <xdr:rowOff>123825</xdr:rowOff>
              </to>
            </anchor>
          </objectPr>
        </oleObject>
      </mc:Choice>
      <mc:Fallback>
        <oleObject progId="Equation.3" shapeId="11269" r:id="rId10"/>
      </mc:Fallback>
    </mc:AlternateContent>
    <mc:AlternateContent xmlns:mc="http://schemas.openxmlformats.org/markup-compatibility/2006">
      <mc:Choice Requires="x14">
        <oleObject progId="Equation.3" shapeId="11270" r:id="rId12">
          <objectPr defaultSize="0" autoPict="0" r:id="rId13">
            <anchor moveWithCells="1" sizeWithCells="1">
              <from>
                <xdr:col>7</xdr:col>
                <xdr:colOff>457200</xdr:colOff>
                <xdr:row>97</xdr:row>
                <xdr:rowOff>371475</xdr:rowOff>
              </from>
              <to>
                <xdr:col>7</xdr:col>
                <xdr:colOff>762000</xdr:colOff>
                <xdr:row>99</xdr:row>
                <xdr:rowOff>9525</xdr:rowOff>
              </to>
            </anchor>
          </objectPr>
        </oleObject>
      </mc:Choice>
      <mc:Fallback>
        <oleObject progId="Equation.3" shapeId="11270" r:id="rId12"/>
      </mc:Fallback>
    </mc:AlternateContent>
    <mc:AlternateContent xmlns:mc="http://schemas.openxmlformats.org/markup-compatibility/2006">
      <mc:Choice Requires="x14">
        <oleObject progId="Equation.3" shapeId="11271" r:id="rId14">
          <objectPr defaultSize="0" autoPict="0" r:id="rId15">
            <anchor moveWithCells="1" sizeWithCells="1">
              <from>
                <xdr:col>7</xdr:col>
                <xdr:colOff>523875</xdr:colOff>
                <xdr:row>105</xdr:row>
                <xdr:rowOff>390525</xdr:rowOff>
              </from>
              <to>
                <xdr:col>7</xdr:col>
                <xdr:colOff>819150</xdr:colOff>
                <xdr:row>107</xdr:row>
                <xdr:rowOff>28575</xdr:rowOff>
              </to>
            </anchor>
          </objectPr>
        </oleObject>
      </mc:Choice>
      <mc:Fallback>
        <oleObject progId="Equation.3" shapeId="11271" r:id="rId14"/>
      </mc:Fallback>
    </mc:AlternateContent>
    <mc:AlternateContent xmlns:mc="http://schemas.openxmlformats.org/markup-compatibility/2006">
      <mc:Choice Requires="x14">
        <oleObject progId="Equation.3" shapeId="11272" r:id="rId16">
          <objectPr defaultSize="0" autoPict="0" r:id="rId17">
            <anchor moveWithCells="1" sizeWithCells="1">
              <from>
                <xdr:col>7</xdr:col>
                <xdr:colOff>390525</xdr:colOff>
                <xdr:row>147</xdr:row>
                <xdr:rowOff>76200</xdr:rowOff>
              </from>
              <to>
                <xdr:col>7</xdr:col>
                <xdr:colOff>742950</xdr:colOff>
                <xdr:row>148</xdr:row>
                <xdr:rowOff>114300</xdr:rowOff>
              </to>
            </anchor>
          </objectPr>
        </oleObject>
      </mc:Choice>
      <mc:Fallback>
        <oleObject progId="Equation.3" shapeId="11272" r:id="rId16"/>
      </mc:Fallback>
    </mc:AlternateContent>
    <mc:AlternateContent xmlns:mc="http://schemas.openxmlformats.org/markup-compatibility/2006">
      <mc:Choice Requires="x14">
        <oleObject progId="Equation.3" shapeId="11273" r:id="rId18">
          <objectPr defaultSize="0" autoPict="0" r:id="rId19">
            <anchor moveWithCells="1" sizeWithCells="1">
              <from>
                <xdr:col>7</xdr:col>
                <xdr:colOff>419100</xdr:colOff>
                <xdr:row>155</xdr:row>
                <xdr:rowOff>95250</xdr:rowOff>
              </from>
              <to>
                <xdr:col>7</xdr:col>
                <xdr:colOff>790575</xdr:colOff>
                <xdr:row>156</xdr:row>
                <xdr:rowOff>133350</xdr:rowOff>
              </to>
            </anchor>
          </objectPr>
        </oleObject>
      </mc:Choice>
      <mc:Fallback>
        <oleObject progId="Equation.3" shapeId="11273" r:id="rId18"/>
      </mc:Fallback>
    </mc:AlternateContent>
    <mc:AlternateContent xmlns:mc="http://schemas.openxmlformats.org/markup-compatibility/2006">
      <mc:Choice Requires="x14">
        <oleObject progId="Equation.3" shapeId="11288" r:id="rId20">
          <objectPr defaultSize="0" autoPict="0" r:id="rId21">
            <anchor moveWithCells="1" sizeWithCells="1">
              <from>
                <xdr:col>4</xdr:col>
                <xdr:colOff>409575</xdr:colOff>
                <xdr:row>175</xdr:row>
                <xdr:rowOff>76200</xdr:rowOff>
              </from>
              <to>
                <xdr:col>4</xdr:col>
                <xdr:colOff>752475</xdr:colOff>
                <xdr:row>175</xdr:row>
                <xdr:rowOff>76200</xdr:rowOff>
              </to>
            </anchor>
          </objectPr>
        </oleObject>
      </mc:Choice>
      <mc:Fallback>
        <oleObject progId="Equation.3" shapeId="11288" r:id="rId20"/>
      </mc:Fallback>
    </mc:AlternateContent>
    <mc:AlternateContent xmlns:mc="http://schemas.openxmlformats.org/markup-compatibility/2006">
      <mc:Choice Requires="x14">
        <oleObject progId="Equation.3" shapeId="11291" r:id="rId22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142875</xdr:rowOff>
              </from>
              <to>
                <xdr:col>6</xdr:col>
                <xdr:colOff>590550</xdr:colOff>
                <xdr:row>37</xdr:row>
                <xdr:rowOff>381000</xdr:rowOff>
              </to>
            </anchor>
          </objectPr>
        </oleObject>
      </mc:Choice>
      <mc:Fallback>
        <oleObject progId="Equation.3" shapeId="11291" r:id="rId22"/>
      </mc:Fallback>
    </mc:AlternateContent>
    <mc:AlternateContent xmlns:mc="http://schemas.openxmlformats.org/markup-compatibility/2006">
      <mc:Choice Requires="x14">
        <oleObject progId="Equation.3" shapeId="11292" r:id="rId23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200025</xdr:rowOff>
              </from>
              <to>
                <xdr:col>6</xdr:col>
                <xdr:colOff>590550</xdr:colOff>
                <xdr:row>46</xdr:row>
                <xdr:rowOff>38100</xdr:rowOff>
              </to>
            </anchor>
          </objectPr>
        </oleObject>
      </mc:Choice>
      <mc:Fallback>
        <oleObject progId="Equation.3" shapeId="11292" r:id="rId23"/>
      </mc:Fallback>
    </mc:AlternateContent>
    <mc:AlternateContent xmlns:mc="http://schemas.openxmlformats.org/markup-compatibility/2006">
      <mc:Choice Requires="x14">
        <oleObject progId="Equation.3" shapeId="11294" r:id="rId24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171450</xdr:rowOff>
              </from>
              <to>
                <xdr:col>6</xdr:col>
                <xdr:colOff>657225</xdr:colOff>
                <xdr:row>29</xdr:row>
                <xdr:rowOff>0</xdr:rowOff>
              </to>
            </anchor>
          </objectPr>
        </oleObject>
      </mc:Choice>
      <mc:Fallback>
        <oleObject progId="Equation.3" shapeId="11294" r:id="rId24"/>
      </mc:Fallback>
    </mc:AlternateContent>
    <mc:AlternateContent xmlns:mc="http://schemas.openxmlformats.org/markup-compatibility/2006">
      <mc:Choice Requires="x14">
        <oleObject progId="Equation.3" shapeId="11295" r:id="rId25">
          <objectPr defaultSize="0" autoPict="0" r:id="rId11">
            <anchor moveWithCells="1" sizeWithCells="1">
              <from>
                <xdr:col>7</xdr:col>
                <xdr:colOff>457200</xdr:colOff>
                <xdr:row>73</xdr:row>
                <xdr:rowOff>285750</xdr:rowOff>
              </from>
              <to>
                <xdr:col>7</xdr:col>
                <xdr:colOff>771525</xdr:colOff>
                <xdr:row>74</xdr:row>
                <xdr:rowOff>123825</xdr:rowOff>
              </to>
            </anchor>
          </objectPr>
        </oleObject>
      </mc:Choice>
      <mc:Fallback>
        <oleObject progId="Equation.3" shapeId="11295" r:id="rId25"/>
      </mc:Fallback>
    </mc:AlternateContent>
    <mc:AlternateContent xmlns:mc="http://schemas.openxmlformats.org/markup-compatibility/2006">
      <mc:Choice Requires="x14">
        <oleObject progId="Equation.3" shapeId="11296" r:id="rId26">
          <objectPr defaultSize="0" autoPict="0" r:id="rId13">
            <anchor moveWithCells="1" sizeWithCells="1">
              <from>
                <xdr:col>7</xdr:col>
                <xdr:colOff>457200</xdr:colOff>
                <xdr:row>97</xdr:row>
                <xdr:rowOff>371475</xdr:rowOff>
              </from>
              <to>
                <xdr:col>7</xdr:col>
                <xdr:colOff>762000</xdr:colOff>
                <xdr:row>99</xdr:row>
                <xdr:rowOff>9525</xdr:rowOff>
              </to>
            </anchor>
          </objectPr>
        </oleObject>
      </mc:Choice>
      <mc:Fallback>
        <oleObject progId="Equation.3" shapeId="11296" r:id="rId26"/>
      </mc:Fallback>
    </mc:AlternateContent>
    <mc:AlternateContent xmlns:mc="http://schemas.openxmlformats.org/markup-compatibility/2006">
      <mc:Choice Requires="x14">
        <oleObject progId="Equation.3" shapeId="11297" r:id="rId27">
          <objectPr defaultSize="0" autoPict="0" r:id="rId15">
            <anchor moveWithCells="1" sizeWithCells="1">
              <from>
                <xdr:col>7</xdr:col>
                <xdr:colOff>523875</xdr:colOff>
                <xdr:row>105</xdr:row>
                <xdr:rowOff>390525</xdr:rowOff>
              </from>
              <to>
                <xdr:col>7</xdr:col>
                <xdr:colOff>819150</xdr:colOff>
                <xdr:row>107</xdr:row>
                <xdr:rowOff>28575</xdr:rowOff>
              </to>
            </anchor>
          </objectPr>
        </oleObject>
      </mc:Choice>
      <mc:Fallback>
        <oleObject progId="Equation.3" shapeId="11297" r:id="rId27"/>
      </mc:Fallback>
    </mc:AlternateContent>
    <mc:AlternateContent xmlns:mc="http://schemas.openxmlformats.org/markup-compatibility/2006">
      <mc:Choice Requires="x14">
        <oleObject progId="Equation.3" shapeId="11298" r:id="rId28">
          <objectPr defaultSize="0" autoPict="0" r:id="rId17">
            <anchor moveWithCells="1" sizeWithCells="1">
              <from>
                <xdr:col>7</xdr:col>
                <xdr:colOff>390525</xdr:colOff>
                <xdr:row>147</xdr:row>
                <xdr:rowOff>76200</xdr:rowOff>
              </from>
              <to>
                <xdr:col>7</xdr:col>
                <xdr:colOff>742950</xdr:colOff>
                <xdr:row>148</xdr:row>
                <xdr:rowOff>114300</xdr:rowOff>
              </to>
            </anchor>
          </objectPr>
        </oleObject>
      </mc:Choice>
      <mc:Fallback>
        <oleObject progId="Equation.3" shapeId="11298" r:id="rId28"/>
      </mc:Fallback>
    </mc:AlternateContent>
    <mc:AlternateContent xmlns:mc="http://schemas.openxmlformats.org/markup-compatibility/2006">
      <mc:Choice Requires="x14">
        <oleObject progId="Equation.3" shapeId="11299" r:id="rId29">
          <objectPr defaultSize="0" autoPict="0" r:id="rId19">
            <anchor moveWithCells="1" sizeWithCells="1">
              <from>
                <xdr:col>7</xdr:col>
                <xdr:colOff>419100</xdr:colOff>
                <xdr:row>155</xdr:row>
                <xdr:rowOff>95250</xdr:rowOff>
              </from>
              <to>
                <xdr:col>7</xdr:col>
                <xdr:colOff>790575</xdr:colOff>
                <xdr:row>156</xdr:row>
                <xdr:rowOff>133350</xdr:rowOff>
              </to>
            </anchor>
          </objectPr>
        </oleObject>
      </mc:Choice>
      <mc:Fallback>
        <oleObject progId="Equation.3" shapeId="11299" r:id="rId29"/>
      </mc:Fallback>
    </mc:AlternateContent>
    <mc:AlternateContent xmlns:mc="http://schemas.openxmlformats.org/markup-compatibility/2006">
      <mc:Choice Requires="x14">
        <oleObject progId="Equation.3" shapeId="11314" r:id="rId30">
          <objectPr defaultSize="0" autoPict="0" r:id="rId21">
            <anchor moveWithCells="1" sizeWithCells="1">
              <from>
                <xdr:col>4</xdr:col>
                <xdr:colOff>409575</xdr:colOff>
                <xdr:row>175</xdr:row>
                <xdr:rowOff>76200</xdr:rowOff>
              </from>
              <to>
                <xdr:col>4</xdr:col>
                <xdr:colOff>752475</xdr:colOff>
                <xdr:row>175</xdr:row>
                <xdr:rowOff>76200</xdr:rowOff>
              </to>
            </anchor>
          </objectPr>
        </oleObject>
      </mc:Choice>
      <mc:Fallback>
        <oleObject progId="Equation.3" shapeId="11314" r:id="rId30"/>
      </mc:Fallback>
    </mc:AlternateContent>
    <mc:AlternateContent xmlns:mc="http://schemas.openxmlformats.org/markup-compatibility/2006">
      <mc:Choice Requires="x14">
        <oleObject progId="Equation.3" shapeId="11315" r:id="rId31">
          <objectPr defaultSize="0" autoPict="0" r:id="rId32">
            <anchor moveWithCells="1" sizeWithCells="1">
              <from>
                <xdr:col>6</xdr:col>
                <xdr:colOff>133350</xdr:colOff>
                <xdr:row>51</xdr:row>
                <xdr:rowOff>180975</xdr:rowOff>
              </from>
              <to>
                <xdr:col>6</xdr:col>
                <xdr:colOff>685800</xdr:colOff>
                <xdr:row>52</xdr:row>
                <xdr:rowOff>47625</xdr:rowOff>
              </to>
            </anchor>
          </objectPr>
        </oleObject>
      </mc:Choice>
      <mc:Fallback>
        <oleObject progId="Equation.3" shapeId="11315" r:id="rId31"/>
      </mc:Fallback>
    </mc:AlternateContent>
    <mc:AlternateContent xmlns:mc="http://schemas.openxmlformats.org/markup-compatibility/2006">
      <mc:Choice Requires="x14">
        <oleObject progId="Equation.3" shapeId="11316" r:id="rId33">
          <objectPr defaultSize="0" autoPict="0" r:id="rId34">
            <anchor moveWithCells="1" sizeWithCells="1">
              <from>
                <xdr:col>4</xdr:col>
                <xdr:colOff>57150</xdr:colOff>
                <xdr:row>55</xdr:row>
                <xdr:rowOff>161925</xdr:rowOff>
              </from>
              <to>
                <xdr:col>5</xdr:col>
                <xdr:colOff>1028700</xdr:colOff>
                <xdr:row>57</xdr:row>
                <xdr:rowOff>38100</xdr:rowOff>
              </to>
            </anchor>
          </objectPr>
        </oleObject>
      </mc:Choice>
      <mc:Fallback>
        <oleObject progId="Equation.3" shapeId="11316" r:id="rId33"/>
      </mc:Fallback>
    </mc:AlternateContent>
    <mc:AlternateContent xmlns:mc="http://schemas.openxmlformats.org/markup-compatibility/2006">
      <mc:Choice Requires="x14">
        <oleObject progId="Equation.3" shapeId="11317" r:id="rId35">
          <objectPr defaultSize="0" autoPict="0" r:id="rId36">
            <anchor moveWithCells="1" sizeWithCells="1">
              <from>
                <xdr:col>3</xdr:col>
                <xdr:colOff>476250</xdr:colOff>
                <xdr:row>58</xdr:row>
                <xdr:rowOff>266700</xdr:rowOff>
              </from>
              <to>
                <xdr:col>3</xdr:col>
                <xdr:colOff>762000</xdr:colOff>
                <xdr:row>59</xdr:row>
                <xdr:rowOff>104775</xdr:rowOff>
              </to>
            </anchor>
          </objectPr>
        </oleObject>
      </mc:Choice>
      <mc:Fallback>
        <oleObject progId="Equation.3" shapeId="11317" r:id="rId35"/>
      </mc:Fallback>
    </mc:AlternateContent>
    <mc:AlternateContent xmlns:mc="http://schemas.openxmlformats.org/markup-compatibility/2006">
      <mc:Choice Requires="x14">
        <oleObject progId="Equation.3" shapeId="11318" r:id="rId37">
          <objectPr defaultSize="0" r:id="rId5">
            <anchor moveWithCells="1" sizeWithCells="1">
              <from>
                <xdr:col>4</xdr:col>
                <xdr:colOff>457200</xdr:colOff>
                <xdr:row>58</xdr:row>
                <xdr:rowOff>285750</xdr:rowOff>
              </from>
              <to>
                <xdr:col>4</xdr:col>
                <xdr:colOff>762000</xdr:colOff>
                <xdr:row>59</xdr:row>
                <xdr:rowOff>123825</xdr:rowOff>
              </to>
            </anchor>
          </objectPr>
        </oleObject>
      </mc:Choice>
      <mc:Fallback>
        <oleObject progId="Equation.3" shapeId="11318" r:id="rId37"/>
      </mc:Fallback>
    </mc:AlternateContent>
    <mc:AlternateContent xmlns:mc="http://schemas.openxmlformats.org/markup-compatibility/2006">
      <mc:Choice Requires="x14">
        <oleObject progId="Equation.3" shapeId="11319" r:id="rId38">
          <objectPr defaultSize="0" r:id="rId7">
            <anchor moveWithCells="1" sizeWithCells="1">
              <from>
                <xdr:col>5</xdr:col>
                <xdr:colOff>390525</xdr:colOff>
                <xdr:row>58</xdr:row>
                <xdr:rowOff>285750</xdr:rowOff>
              </from>
              <to>
                <xdr:col>5</xdr:col>
                <xdr:colOff>762000</xdr:colOff>
                <xdr:row>59</xdr:row>
                <xdr:rowOff>123825</xdr:rowOff>
              </to>
            </anchor>
          </objectPr>
        </oleObject>
      </mc:Choice>
      <mc:Fallback>
        <oleObject progId="Equation.3" shapeId="11319" r:id="rId38"/>
      </mc:Fallback>
    </mc:AlternateContent>
    <mc:AlternateContent xmlns:mc="http://schemas.openxmlformats.org/markup-compatibility/2006">
      <mc:Choice Requires="x14">
        <oleObject progId="Equation.3" shapeId="11320" r:id="rId39">
          <objectPr defaultSize="0" r:id="rId40">
            <anchor moveWithCells="1" sizeWithCells="1">
              <from>
                <xdr:col>7</xdr:col>
                <xdr:colOff>361950</xdr:colOff>
                <xdr:row>58</xdr:row>
                <xdr:rowOff>219075</xdr:rowOff>
              </from>
              <to>
                <xdr:col>7</xdr:col>
                <xdr:colOff>800100</xdr:colOff>
                <xdr:row>59</xdr:row>
                <xdr:rowOff>66675</xdr:rowOff>
              </to>
            </anchor>
          </objectPr>
        </oleObject>
      </mc:Choice>
      <mc:Fallback>
        <oleObject progId="Equation.3" shapeId="11320" r:id="rId39"/>
      </mc:Fallback>
    </mc:AlternateContent>
    <mc:AlternateContent xmlns:mc="http://schemas.openxmlformats.org/markup-compatibility/2006">
      <mc:Choice Requires="x14">
        <oleObject progId="Equation.3" shapeId="11321" r:id="rId41">
          <objectPr defaultSize="0" autoPict="0" r:id="rId32">
            <anchor moveWithCells="1" sizeWithCells="1">
              <from>
                <xdr:col>6</xdr:col>
                <xdr:colOff>238125</xdr:colOff>
                <xdr:row>58</xdr:row>
                <xdr:rowOff>257175</xdr:rowOff>
              </from>
              <to>
                <xdr:col>6</xdr:col>
                <xdr:colOff>790575</xdr:colOff>
                <xdr:row>59</xdr:row>
                <xdr:rowOff>123825</xdr:rowOff>
              </to>
            </anchor>
          </objectPr>
        </oleObject>
      </mc:Choice>
      <mc:Fallback>
        <oleObject progId="Equation.3" shapeId="11321" r:id="rId41"/>
      </mc:Fallback>
    </mc:AlternateContent>
    <mc:AlternateContent xmlns:mc="http://schemas.openxmlformats.org/markup-compatibility/2006">
      <mc:Choice Requires="x14">
        <oleObject progId="Equation.3" shapeId="11322" r:id="rId42">
          <objectPr defaultSize="0" autoPict="0" r:id="rId43">
            <anchor moveWithCells="1" sizeWithCells="1">
              <from>
                <xdr:col>7</xdr:col>
                <xdr:colOff>276225</xdr:colOff>
                <xdr:row>163</xdr:row>
                <xdr:rowOff>123825</xdr:rowOff>
              </from>
              <to>
                <xdr:col>7</xdr:col>
                <xdr:colOff>866775</xdr:colOff>
                <xdr:row>164</xdr:row>
                <xdr:rowOff>180975</xdr:rowOff>
              </to>
            </anchor>
          </objectPr>
        </oleObject>
      </mc:Choice>
      <mc:Fallback>
        <oleObject progId="Equation.3" shapeId="11322" r:id="rId42"/>
      </mc:Fallback>
    </mc:AlternateContent>
    <mc:AlternateContent xmlns:mc="http://schemas.openxmlformats.org/markup-compatibility/2006">
      <mc:Choice Requires="x14">
        <oleObject progId="Equation.3" shapeId="11323" r:id="rId44">
          <objectPr defaultSize="0" autoPict="0" r:id="rId45">
            <anchor moveWithCells="1" sizeWithCells="1">
              <from>
                <xdr:col>2</xdr:col>
                <xdr:colOff>2085975</xdr:colOff>
                <xdr:row>167</xdr:row>
                <xdr:rowOff>171450</xdr:rowOff>
              </from>
              <to>
                <xdr:col>6</xdr:col>
                <xdr:colOff>228600</xdr:colOff>
                <xdr:row>169</xdr:row>
                <xdr:rowOff>133350</xdr:rowOff>
              </to>
            </anchor>
          </objectPr>
        </oleObject>
      </mc:Choice>
      <mc:Fallback>
        <oleObject progId="Equation.3" shapeId="11323" r:id="rId44"/>
      </mc:Fallback>
    </mc:AlternateContent>
    <mc:AlternateContent xmlns:mc="http://schemas.openxmlformats.org/markup-compatibility/2006">
      <mc:Choice Requires="x14">
        <oleObject progId="Equation.3" shapeId="11324" r:id="rId46">
          <objectPr defaultSize="0" autoPict="0" r:id="rId11">
            <anchor moveWithCells="1" sizeWithCells="1">
              <from>
                <xdr:col>1</xdr:col>
                <xdr:colOff>942975</xdr:colOff>
                <xdr:row>170</xdr:row>
                <xdr:rowOff>133350</xdr:rowOff>
              </from>
              <to>
                <xdr:col>1</xdr:col>
                <xdr:colOff>1257300</xdr:colOff>
                <xdr:row>171</xdr:row>
                <xdr:rowOff>161925</xdr:rowOff>
              </to>
            </anchor>
          </objectPr>
        </oleObject>
      </mc:Choice>
      <mc:Fallback>
        <oleObject progId="Equation.3" shapeId="11324" r:id="rId46"/>
      </mc:Fallback>
    </mc:AlternateContent>
    <mc:AlternateContent xmlns:mc="http://schemas.openxmlformats.org/markup-compatibility/2006">
      <mc:Choice Requires="x14">
        <oleObject progId="Equation.3" shapeId="11325" r:id="rId47">
          <objectPr defaultSize="0" autoPict="0" r:id="rId48">
            <anchor moveWithCells="1" sizeWithCells="1">
              <from>
                <xdr:col>2</xdr:col>
                <xdr:colOff>885825</xdr:colOff>
                <xdr:row>170</xdr:row>
                <xdr:rowOff>142875</xdr:rowOff>
              </from>
              <to>
                <xdr:col>2</xdr:col>
                <xdr:colOff>1266825</xdr:colOff>
                <xdr:row>171</xdr:row>
                <xdr:rowOff>171450</xdr:rowOff>
              </to>
            </anchor>
          </objectPr>
        </oleObject>
      </mc:Choice>
      <mc:Fallback>
        <oleObject progId="Equation.3" shapeId="11325" r:id="rId47"/>
      </mc:Fallback>
    </mc:AlternateContent>
    <mc:AlternateContent xmlns:mc="http://schemas.openxmlformats.org/markup-compatibility/2006">
      <mc:Choice Requires="x14">
        <oleObject progId="Equation.3" shapeId="11326" r:id="rId49">
          <objectPr defaultSize="0" autoPict="0" r:id="rId50">
            <anchor moveWithCells="1" sizeWithCells="1">
              <from>
                <xdr:col>3</xdr:col>
                <xdr:colOff>371475</xdr:colOff>
                <xdr:row>170</xdr:row>
                <xdr:rowOff>161925</xdr:rowOff>
              </from>
              <to>
                <xdr:col>3</xdr:col>
                <xdr:colOff>866775</xdr:colOff>
                <xdr:row>171</xdr:row>
                <xdr:rowOff>190500</xdr:rowOff>
              </to>
            </anchor>
          </objectPr>
        </oleObject>
      </mc:Choice>
      <mc:Fallback>
        <oleObject progId="Equation.3" shapeId="11326" r:id="rId49"/>
      </mc:Fallback>
    </mc:AlternateContent>
    <mc:AlternateContent xmlns:mc="http://schemas.openxmlformats.org/markup-compatibility/2006">
      <mc:Choice Requires="x14">
        <oleObject progId="Equation.3" shapeId="11327" r:id="rId51">
          <objectPr defaultSize="0" autoPict="0" r:id="rId13">
            <anchor moveWithCells="1" sizeWithCells="1">
              <from>
                <xdr:col>4</xdr:col>
                <xdr:colOff>428625</xdr:colOff>
                <xdr:row>170</xdr:row>
                <xdr:rowOff>180975</xdr:rowOff>
              </from>
              <to>
                <xdr:col>4</xdr:col>
                <xdr:colOff>733425</xdr:colOff>
                <xdr:row>172</xdr:row>
                <xdr:rowOff>9525</xdr:rowOff>
              </to>
            </anchor>
          </objectPr>
        </oleObject>
      </mc:Choice>
      <mc:Fallback>
        <oleObject progId="Equation.3" shapeId="11327" r:id="rId51"/>
      </mc:Fallback>
    </mc:AlternateContent>
    <mc:AlternateContent xmlns:mc="http://schemas.openxmlformats.org/markup-compatibility/2006">
      <mc:Choice Requires="x14">
        <oleObject progId="Equation.3" shapeId="11328" r:id="rId52">
          <objectPr defaultSize="0" autoPict="0" r:id="rId15">
            <anchor moveWithCells="1" sizeWithCells="1">
              <from>
                <xdr:col>5</xdr:col>
                <xdr:colOff>428625</xdr:colOff>
                <xdr:row>170</xdr:row>
                <xdr:rowOff>180975</xdr:rowOff>
              </from>
              <to>
                <xdr:col>5</xdr:col>
                <xdr:colOff>723900</xdr:colOff>
                <xdr:row>172</xdr:row>
                <xdr:rowOff>9525</xdr:rowOff>
              </to>
            </anchor>
          </objectPr>
        </oleObject>
      </mc:Choice>
      <mc:Fallback>
        <oleObject progId="Equation.3" shapeId="11328" r:id="rId52"/>
      </mc:Fallback>
    </mc:AlternateContent>
    <mc:AlternateContent xmlns:mc="http://schemas.openxmlformats.org/markup-compatibility/2006">
      <mc:Choice Requires="x14">
        <oleObject progId="Equation.3" shapeId="11329" r:id="rId53">
          <objectPr defaultSize="0" autoPict="0" r:id="rId17">
            <anchor moveWithCells="1" sizeWithCells="1">
              <from>
                <xdr:col>6</xdr:col>
                <xdr:colOff>314325</xdr:colOff>
                <xdr:row>170</xdr:row>
                <xdr:rowOff>161925</xdr:rowOff>
              </from>
              <to>
                <xdr:col>6</xdr:col>
                <xdr:colOff>666750</xdr:colOff>
                <xdr:row>171</xdr:row>
                <xdr:rowOff>190500</xdr:rowOff>
              </to>
            </anchor>
          </objectPr>
        </oleObject>
      </mc:Choice>
      <mc:Fallback>
        <oleObject progId="Equation.3" shapeId="11329" r:id="rId53"/>
      </mc:Fallback>
    </mc:AlternateContent>
    <mc:AlternateContent xmlns:mc="http://schemas.openxmlformats.org/markup-compatibility/2006">
      <mc:Choice Requires="x14">
        <oleObject progId="Equation.3" shapeId="11330" r:id="rId54">
          <objectPr defaultSize="0" autoPict="0" r:id="rId19">
            <anchor moveWithCells="1" sizeWithCells="1">
              <from>
                <xdr:col>7</xdr:col>
                <xdr:colOff>466725</xdr:colOff>
                <xdr:row>170</xdr:row>
                <xdr:rowOff>180975</xdr:rowOff>
              </from>
              <to>
                <xdr:col>7</xdr:col>
                <xdr:colOff>838200</xdr:colOff>
                <xdr:row>172</xdr:row>
                <xdr:rowOff>9525</xdr:rowOff>
              </to>
            </anchor>
          </objectPr>
        </oleObject>
      </mc:Choice>
      <mc:Fallback>
        <oleObject progId="Equation.3" shapeId="11330" r:id="rId54"/>
      </mc:Fallback>
    </mc:AlternateContent>
    <mc:AlternateContent xmlns:mc="http://schemas.openxmlformats.org/markup-compatibility/2006">
      <mc:Choice Requires="x14">
        <oleObject progId="Equation.3" shapeId="11331" r:id="rId55">
          <objectPr defaultSize="0" autoPict="0" r:id="rId43">
            <anchor moveWithCells="1" sizeWithCells="1">
              <from>
                <xdr:col>8</xdr:col>
                <xdr:colOff>723900</xdr:colOff>
                <xdr:row>170</xdr:row>
                <xdr:rowOff>114300</xdr:rowOff>
              </from>
              <to>
                <xdr:col>8</xdr:col>
                <xdr:colOff>1314450</xdr:colOff>
                <xdr:row>171</xdr:row>
                <xdr:rowOff>161925</xdr:rowOff>
              </to>
            </anchor>
          </objectPr>
        </oleObject>
      </mc:Choice>
      <mc:Fallback>
        <oleObject progId="Equation.3" shapeId="11331" r:id="rId55"/>
      </mc:Fallback>
    </mc:AlternateContent>
    <mc:AlternateContent xmlns:mc="http://schemas.openxmlformats.org/markup-compatibility/2006">
      <mc:Choice Requires="x14">
        <oleObject progId="Equation.3" shapeId="11332" r:id="rId56">
          <objectPr defaultSize="0" autoPict="0" r:id="rId21">
            <anchor moveWithCells="1" sizeWithCells="1">
              <from>
                <xdr:col>9</xdr:col>
                <xdr:colOff>476250</xdr:colOff>
                <xdr:row>170</xdr:row>
                <xdr:rowOff>104775</xdr:rowOff>
              </from>
              <to>
                <xdr:col>9</xdr:col>
                <xdr:colOff>819150</xdr:colOff>
                <xdr:row>171</xdr:row>
                <xdr:rowOff>123825</xdr:rowOff>
              </to>
            </anchor>
          </objectPr>
        </oleObject>
      </mc:Choice>
      <mc:Fallback>
        <oleObject progId="Equation.3" shapeId="11332" r:id="rId5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topLeftCell="A10" zoomScale="80" zoomScaleSheetLayoutView="80" workbookViewId="0">
      <selection activeCell="M16" sqref="M1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 x14ac:dyDescent="0.25">
      <c r="A1" s="302" t="s">
        <v>72</v>
      </c>
      <c r="B1" s="302"/>
      <c r="C1" s="302"/>
      <c r="D1" s="302"/>
      <c r="E1" s="302"/>
      <c r="F1" s="302"/>
      <c r="G1" s="302"/>
      <c r="H1" s="302"/>
      <c r="I1" s="302"/>
      <c r="J1" s="302"/>
    </row>
    <row r="3" spans="1:13" ht="21.75" customHeight="1" x14ac:dyDescent="0.25">
      <c r="C3" s="31"/>
      <c r="D3" s="54"/>
      <c r="F3" s="53"/>
      <c r="G3" s="30"/>
    </row>
    <row r="4" spans="1:13" ht="16.5" thickBot="1" x14ac:dyDescent="0.3"/>
    <row r="5" spans="1:13" ht="87" customHeight="1" x14ac:dyDescent="0.25">
      <c r="B5" s="97" t="s">
        <v>91</v>
      </c>
      <c r="C5" s="97" t="s">
        <v>93</v>
      </c>
      <c r="D5" s="303" t="s">
        <v>94</v>
      </c>
      <c r="E5" s="304"/>
    </row>
    <row r="6" spans="1:13" ht="32.25" customHeight="1" thickBot="1" x14ac:dyDescent="0.3">
      <c r="B6" s="98"/>
      <c r="C6" s="98"/>
      <c r="D6" s="305"/>
      <c r="E6" s="306"/>
    </row>
    <row r="7" spans="1:13" ht="16.5" thickBot="1" x14ac:dyDescent="0.3">
      <c r="B7" s="95">
        <f>'теория музыки'!H60</f>
        <v>529826.62437328964</v>
      </c>
      <c r="C7" s="95">
        <f>'теория музыки'!J171</f>
        <v>132435.65254812015</v>
      </c>
      <c r="D7" s="307">
        <f>SUM(B7:C7)</f>
        <v>662262.27692140976</v>
      </c>
      <c r="E7" s="308"/>
    </row>
    <row r="9" spans="1:13" ht="15.75" customHeight="1" x14ac:dyDescent="0.25">
      <c r="A9" s="245" t="s">
        <v>73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5.75" customHeight="1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8"/>
    </row>
    <row r="11" spans="1:13" ht="15.75" customHeight="1" x14ac:dyDescent="0.25">
      <c r="A11" s="301" t="s">
        <v>103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ht="16.5" thickBot="1" x14ac:dyDescent="0.3"/>
    <row r="13" spans="1:13" ht="99" customHeight="1" thickBot="1" x14ac:dyDescent="0.3">
      <c r="A13" s="292" t="s">
        <v>83</v>
      </c>
      <c r="B13" s="293" t="s">
        <v>74</v>
      </c>
      <c r="C13" s="293" t="s">
        <v>75</v>
      </c>
      <c r="D13" s="295" t="s">
        <v>76</v>
      </c>
      <c r="E13" s="296"/>
      <c r="F13" s="296"/>
      <c r="G13" s="297"/>
      <c r="H13" s="298" t="s">
        <v>87</v>
      </c>
      <c r="I13" s="293" t="s">
        <v>88</v>
      </c>
      <c r="J13" s="293" t="s">
        <v>77</v>
      </c>
      <c r="K13" s="293" t="s">
        <v>89</v>
      </c>
      <c r="L13" s="293" t="s">
        <v>82</v>
      </c>
      <c r="M13" s="292" t="s">
        <v>90</v>
      </c>
    </row>
    <row r="14" spans="1:13" ht="99" customHeight="1" thickBot="1" x14ac:dyDescent="0.3">
      <c r="A14" s="292"/>
      <c r="B14" s="294"/>
      <c r="C14" s="294"/>
      <c r="D14" s="84" t="s">
        <v>78</v>
      </c>
      <c r="E14" s="85" t="s">
        <v>79</v>
      </c>
      <c r="F14" s="85" t="s">
        <v>80</v>
      </c>
      <c r="G14" s="86" t="s">
        <v>81</v>
      </c>
      <c r="H14" s="299"/>
      <c r="I14" s="294"/>
      <c r="J14" s="294"/>
      <c r="K14" s="300"/>
      <c r="L14" s="300"/>
      <c r="M14" s="292"/>
    </row>
    <row r="15" spans="1:13" ht="16.5" thickBot="1" x14ac:dyDescent="0.3">
      <c r="A15" s="129">
        <v>1</v>
      </c>
      <c r="B15" s="130">
        <v>2</v>
      </c>
      <c r="C15" s="131">
        <v>3</v>
      </c>
      <c r="D15" s="61">
        <v>4</v>
      </c>
      <c r="E15" s="62">
        <v>5</v>
      </c>
      <c r="F15" s="62">
        <v>6</v>
      </c>
      <c r="G15" s="63">
        <v>7</v>
      </c>
      <c r="H15" s="131">
        <v>8</v>
      </c>
      <c r="I15" s="131">
        <v>9</v>
      </c>
      <c r="J15" s="131" t="s">
        <v>84</v>
      </c>
      <c r="K15" s="55" t="s">
        <v>86</v>
      </c>
      <c r="L15" s="56" t="s">
        <v>85</v>
      </c>
      <c r="M15" s="129">
        <v>13</v>
      </c>
    </row>
    <row r="16" spans="1:13" ht="32.25" thickBot="1" x14ac:dyDescent="0.3">
      <c r="A16" s="79">
        <v>1</v>
      </c>
      <c r="B16" s="207" t="s">
        <v>158</v>
      </c>
      <c r="C16" s="131" t="s">
        <v>95</v>
      </c>
      <c r="D16" s="64">
        <f>SUM(D7)</f>
        <v>662262.27692140976</v>
      </c>
      <c r="E16" s="65">
        <f>'теория музыки'!D60</f>
        <v>529826.62437328964</v>
      </c>
      <c r="F16" s="65">
        <f>'теория музыки'!B171</f>
        <v>28154.166666666664</v>
      </c>
      <c r="G16" s="66">
        <f>'теория музыки'!C171</f>
        <v>0</v>
      </c>
      <c r="H16" s="57">
        <f>SUM('теория музыки'!B17)</f>
        <v>30346</v>
      </c>
      <c r="I16" s="57">
        <f>SUM('теория музыки'!B18)</f>
        <v>30346</v>
      </c>
      <c r="J16" s="58">
        <f>H16/I16</f>
        <v>1</v>
      </c>
      <c r="K16" s="59">
        <f>F16+G16</f>
        <v>28154.166666666664</v>
      </c>
      <c r="L16" s="60">
        <f>K16/(F16+G16)</f>
        <v>1</v>
      </c>
      <c r="M16" s="106">
        <f>(E16/D16)*J16+(1-(E16/D16)*L16)</f>
        <v>1</v>
      </c>
    </row>
    <row r="18" spans="1:13" x14ac:dyDescent="0.25">
      <c r="A18" s="249" t="s">
        <v>104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3" ht="16.5" thickBot="1" x14ac:dyDescent="0.3"/>
    <row r="20" spans="1:13" ht="63" x14ac:dyDescent="0.25">
      <c r="G20" s="156" t="s">
        <v>83</v>
      </c>
      <c r="H20" s="151" t="s">
        <v>74</v>
      </c>
      <c r="I20" s="122" t="s">
        <v>97</v>
      </c>
      <c r="J20" s="123" t="s">
        <v>96</v>
      </c>
    </row>
    <row r="21" spans="1:13" ht="16.5" thickBot="1" x14ac:dyDescent="0.3">
      <c r="G21" s="157">
        <v>1</v>
      </c>
      <c r="H21" s="80">
        <v>2</v>
      </c>
      <c r="I21" s="76">
        <v>3</v>
      </c>
      <c r="J21" s="77">
        <v>4</v>
      </c>
    </row>
    <row r="22" spans="1:13" ht="32.25" thickBot="1" x14ac:dyDescent="0.3">
      <c r="G22" s="133">
        <v>1</v>
      </c>
      <c r="H22" s="144" t="s">
        <v>158</v>
      </c>
      <c r="I22" s="144" t="s">
        <v>150</v>
      </c>
      <c r="J22" s="142">
        <v>1</v>
      </c>
    </row>
    <row r="24" spans="1:13" x14ac:dyDescent="0.25">
      <c r="A24" s="245" t="s">
        <v>99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</row>
    <row r="25" spans="1:13" ht="16.5" thickBot="1" x14ac:dyDescent="0.3"/>
    <row r="26" spans="1:13" ht="100.5" customHeight="1" x14ac:dyDescent="0.25">
      <c r="A26" s="81" t="s">
        <v>83</v>
      </c>
      <c r="B26" s="122" t="s">
        <v>74</v>
      </c>
      <c r="C26" s="122" t="s">
        <v>97</v>
      </c>
      <c r="D26" s="286" t="s">
        <v>100</v>
      </c>
      <c r="E26" s="286"/>
      <c r="F26" s="286" t="s">
        <v>101</v>
      </c>
      <c r="G26" s="286"/>
      <c r="H26" s="127" t="s">
        <v>96</v>
      </c>
      <c r="I26" s="127" t="s">
        <v>90</v>
      </c>
      <c r="J26" s="33" t="s">
        <v>94</v>
      </c>
    </row>
    <row r="27" spans="1:13" ht="16.5" thickBot="1" x14ac:dyDescent="0.3">
      <c r="A27" s="82">
        <v>1</v>
      </c>
      <c r="B27" s="80">
        <v>2</v>
      </c>
      <c r="C27" s="80">
        <v>3</v>
      </c>
      <c r="D27" s="287">
        <v>3</v>
      </c>
      <c r="E27" s="287"/>
      <c r="F27" s="288">
        <v>4</v>
      </c>
      <c r="G27" s="288"/>
      <c r="H27" s="128">
        <v>5</v>
      </c>
      <c r="I27" s="128">
        <v>6</v>
      </c>
      <c r="J27" s="83" t="s">
        <v>102</v>
      </c>
    </row>
    <row r="28" spans="1:13" ht="48" customHeight="1" thickBot="1" x14ac:dyDescent="0.3">
      <c r="A28" s="133">
        <v>1</v>
      </c>
      <c r="B28" s="150" t="s">
        <v>158</v>
      </c>
      <c r="C28" s="144" t="s">
        <v>150</v>
      </c>
      <c r="D28" s="289" t="s">
        <v>95</v>
      </c>
      <c r="E28" s="289"/>
      <c r="F28" s="290">
        <f>SUM(D16)</f>
        <v>662262.27692140976</v>
      </c>
      <c r="G28" s="291"/>
      <c r="H28" s="118">
        <f>SUM(J22)</f>
        <v>1</v>
      </c>
      <c r="I28" s="118">
        <f>SUM(M16)</f>
        <v>1</v>
      </c>
      <c r="J28" s="119">
        <f>F28*H28*I28</f>
        <v>662262.27692140976</v>
      </c>
      <c r="K28" s="140"/>
      <c r="L28" s="30"/>
    </row>
    <row r="31" spans="1:13" x14ac:dyDescent="0.25">
      <c r="G31" s="285" t="s">
        <v>158</v>
      </c>
      <c r="H31" s="285"/>
      <c r="I31" s="285"/>
      <c r="J31" s="161">
        <f>J28*'теория музыки'!B16</f>
        <v>7947147.3230569176</v>
      </c>
      <c r="K31" s="30"/>
      <c r="L31" s="30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733425</xdr:rowOff>
              </from>
              <to>
                <xdr:col>4</xdr:col>
                <xdr:colOff>485775</xdr:colOff>
                <xdr:row>13</xdr:row>
                <xdr:rowOff>971550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733425</xdr:rowOff>
              </from>
              <to>
                <xdr:col>5</xdr:col>
                <xdr:colOff>476250</xdr:colOff>
                <xdr:row>13</xdr:row>
                <xdr:rowOff>971550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8">
          <objectPr defaultSize="0" autoPict="0" r:id="rId9">
            <anchor moveWithCells="1" sizeWithCells="1">
              <from>
                <xdr:col>6</xdr:col>
                <xdr:colOff>228600</xdr:colOff>
                <xdr:row>13</xdr:row>
                <xdr:rowOff>733425</xdr:rowOff>
              </from>
              <to>
                <xdr:col>6</xdr:col>
                <xdr:colOff>609600</xdr:colOff>
                <xdr:row>13</xdr:row>
                <xdr:rowOff>971550</xdr:rowOff>
              </to>
            </anchor>
          </objectPr>
        </oleObject>
      </mc:Choice>
      <mc:Fallback>
        <oleObject progId="Equation.3" shapeId="12291" r:id="rId8"/>
      </mc:Fallback>
    </mc:AlternateContent>
    <mc:AlternateContent xmlns:mc="http://schemas.openxmlformats.org/markup-compatibility/2006">
      <mc:Choice Requires="x14">
        <oleObject progId="Equation.3" shapeId="12292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733425</xdr:rowOff>
              </from>
              <to>
                <xdr:col>3</xdr:col>
                <xdr:colOff>438150</xdr:colOff>
                <xdr:row>13</xdr:row>
                <xdr:rowOff>962025</xdr:rowOff>
              </to>
            </anchor>
          </objectPr>
        </oleObject>
      </mc:Choice>
      <mc:Fallback>
        <oleObject progId="Equation.3" shapeId="12292" r:id="rId10"/>
      </mc:Fallback>
    </mc:AlternateContent>
    <mc:AlternateContent xmlns:mc="http://schemas.openxmlformats.org/markup-compatibility/2006">
      <mc:Choice Requires="x14">
        <oleObject progId="Equation.3" shapeId="1229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12293" r:id="rId12"/>
      </mc:Fallback>
    </mc:AlternateContent>
    <mc:AlternateContent xmlns:mc="http://schemas.openxmlformats.org/markup-compatibility/2006">
      <mc:Choice Requires="x14">
        <oleObject progId="Equation.3" shapeId="12294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12294" r:id="rId14"/>
      </mc:Fallback>
    </mc:AlternateContent>
    <mc:AlternateContent xmlns:mc="http://schemas.openxmlformats.org/markup-compatibility/2006">
      <mc:Choice Requires="x14">
        <oleObject progId="Equation.3" shapeId="1229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2295" r:id="rId16"/>
      </mc:Fallback>
    </mc:AlternateContent>
    <mc:AlternateContent xmlns:mc="http://schemas.openxmlformats.org/markup-compatibility/2006">
      <mc:Choice Requires="x14">
        <oleObject progId="Equation.3" shapeId="12297" r:id="rId18">
          <objectPr defaultSize="0" r:id="rId11">
            <anchor moveWithCells="1" sizeWithCells="1">
              <from>
                <xdr:col>3</xdr:col>
                <xdr:colOff>790575</xdr:colOff>
                <xdr:row>5</xdr:row>
                <xdr:rowOff>85725</xdr:rowOff>
              </from>
              <to>
                <xdr:col>4</xdr:col>
                <xdr:colOff>38100</xdr:colOff>
                <xdr:row>5</xdr:row>
                <xdr:rowOff>314325</xdr:rowOff>
              </to>
            </anchor>
          </objectPr>
        </oleObject>
      </mc:Choice>
      <mc:Fallback>
        <oleObject progId="Equation.3" shapeId="12297" r:id="rId1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73"/>
  <sheetViews>
    <sheetView view="pageBreakPreview" topLeftCell="A151" zoomScale="80" zoomScaleNormal="100" zoomScaleSheetLayoutView="80" workbookViewId="0">
      <selection activeCell="N173" sqref="N173"/>
    </sheetView>
  </sheetViews>
  <sheetFormatPr defaultRowHeight="15.75" x14ac:dyDescent="0.25"/>
  <cols>
    <col min="1" max="1" width="5.5703125" style="214" customWidth="1"/>
    <col min="2" max="2" width="36.140625" style="214" customWidth="1"/>
    <col min="3" max="3" width="31.42578125" style="214" customWidth="1"/>
    <col min="4" max="4" width="19.140625" style="214" customWidth="1"/>
    <col min="5" max="6" width="16.5703125" style="214" customWidth="1"/>
    <col min="7" max="7" width="13.42578125" style="214" customWidth="1"/>
    <col min="8" max="8" width="18.5703125" style="214" customWidth="1"/>
    <col min="9" max="9" width="32.28515625" style="214" customWidth="1"/>
    <col min="10" max="10" width="17.5703125" style="214" customWidth="1"/>
    <col min="11" max="11" width="9.140625" style="214"/>
    <col min="12" max="13" width="17.42578125" style="214" customWidth="1"/>
    <col min="14" max="14" width="13.140625" style="214" customWidth="1"/>
    <col min="15" max="15" width="15.5703125" style="214" customWidth="1"/>
    <col min="16" max="16" width="9.140625" style="214"/>
    <col min="17" max="17" width="14" style="214" customWidth="1"/>
    <col min="18" max="16384" width="9.140625" style="214"/>
  </cols>
  <sheetData>
    <row r="1" spans="1:12" x14ac:dyDescent="0.25">
      <c r="I1" s="214" t="s">
        <v>135</v>
      </c>
    </row>
    <row r="2" spans="1:12" ht="51.75" customHeight="1" x14ac:dyDescent="0.25">
      <c r="I2" s="214" t="s">
        <v>161</v>
      </c>
    </row>
    <row r="4" spans="1:12" x14ac:dyDescent="0.25">
      <c r="I4" s="155"/>
      <c r="J4" s="214" t="s">
        <v>162</v>
      </c>
    </row>
    <row r="6" spans="1:12" ht="15.75" customHeight="1" x14ac:dyDescent="0.25">
      <c r="I6" s="254" t="s">
        <v>185</v>
      </c>
      <c r="J6" s="254"/>
    </row>
    <row r="8" spans="1:12" ht="15.75" customHeight="1" x14ac:dyDescent="0.25">
      <c r="A8" s="280" t="s">
        <v>179</v>
      </c>
      <c r="B8" s="280"/>
      <c r="C8" s="280"/>
      <c r="D8" s="280"/>
      <c r="E8" s="280"/>
      <c r="F8" s="280"/>
      <c r="G8" s="280"/>
      <c r="H8" s="280"/>
      <c r="I8" s="280"/>
      <c r="J8" s="2"/>
      <c r="K8" s="2"/>
      <c r="L8" s="2"/>
    </row>
    <row r="9" spans="1:12" ht="33" customHeight="1" x14ac:dyDescent="0.25">
      <c r="A9" s="281" t="s">
        <v>180</v>
      </c>
      <c r="B9" s="281"/>
      <c r="C9" s="281"/>
      <c r="D9" s="281"/>
      <c r="E9" s="281"/>
      <c r="F9" s="281"/>
      <c r="G9" s="281"/>
      <c r="H9" s="281"/>
      <c r="I9" s="281"/>
      <c r="J9" s="4"/>
      <c r="K9" s="4"/>
      <c r="L9" s="4"/>
    </row>
    <row r="10" spans="1:12" x14ac:dyDescent="0.25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 x14ac:dyDescent="0.25">
      <c r="A12" s="245" t="s">
        <v>15</v>
      </c>
      <c r="B12" s="245"/>
      <c r="C12" s="245"/>
      <c r="D12" s="245"/>
      <c r="E12" s="245"/>
      <c r="F12" s="245"/>
      <c r="G12" s="245"/>
      <c r="H12" s="245"/>
      <c r="I12" s="245"/>
    </row>
    <row r="14" spans="1:12" x14ac:dyDescent="0.25">
      <c r="A14" s="249" t="s">
        <v>16</v>
      </c>
      <c r="B14" s="249"/>
      <c r="C14" s="249"/>
      <c r="D14" s="249"/>
      <c r="E14" s="249"/>
      <c r="F14" s="249"/>
      <c r="G14" s="249"/>
      <c r="H14" s="249"/>
      <c r="I14" s="249"/>
    </row>
    <row r="16" spans="1:12" x14ac:dyDescent="0.25">
      <c r="B16" s="39">
        <v>21</v>
      </c>
      <c r="C16" s="283" t="s">
        <v>122</v>
      </c>
      <c r="D16" s="283"/>
      <c r="E16" s="283"/>
      <c r="F16" s="283"/>
      <c r="G16" s="283"/>
      <c r="H16" s="283"/>
      <c r="I16" s="283"/>
    </row>
    <row r="17" spans="1:13" ht="32.25" customHeight="1" x14ac:dyDescent="0.25">
      <c r="B17" s="231">
        <v>30346</v>
      </c>
      <c r="C17" s="283" t="s">
        <v>184</v>
      </c>
      <c r="D17" s="283"/>
      <c r="E17" s="283"/>
      <c r="F17" s="283"/>
      <c r="G17" s="283"/>
      <c r="H17" s="283"/>
      <c r="I17" s="283"/>
    </row>
    <row r="18" spans="1:13" ht="32.25" customHeight="1" x14ac:dyDescent="0.25">
      <c r="B18" s="231">
        <v>30346</v>
      </c>
      <c r="C18" s="283" t="s">
        <v>98</v>
      </c>
      <c r="D18" s="283"/>
      <c r="E18" s="283"/>
      <c r="F18" s="283"/>
      <c r="G18" s="283"/>
      <c r="H18" s="283"/>
      <c r="I18" s="283"/>
    </row>
    <row r="19" spans="1:13" ht="32.25" customHeight="1" x14ac:dyDescent="0.25">
      <c r="B19" s="160">
        <f>C28</f>
        <v>20140</v>
      </c>
      <c r="C19" s="283" t="s">
        <v>134</v>
      </c>
      <c r="D19" s="283"/>
      <c r="E19" s="283"/>
      <c r="F19" s="283"/>
      <c r="G19" s="283"/>
      <c r="H19" s="283"/>
      <c r="I19" s="283"/>
    </row>
    <row r="20" spans="1:13" ht="32.25" customHeight="1" x14ac:dyDescent="0.25">
      <c r="B20" s="99">
        <f>E30</f>
        <v>959.04761904761904</v>
      </c>
      <c r="C20" s="283" t="s">
        <v>105</v>
      </c>
      <c r="D20" s="283"/>
      <c r="E20" s="283"/>
      <c r="F20" s="283"/>
      <c r="G20" s="283"/>
      <c r="H20" s="283"/>
      <c r="I20" s="283"/>
    </row>
    <row r="21" spans="1:13" x14ac:dyDescent="0.25">
      <c r="B21" s="8"/>
      <c r="C21" s="219"/>
      <c r="D21" s="219"/>
      <c r="E21" s="219"/>
      <c r="F21" s="219"/>
      <c r="G21" s="219"/>
      <c r="H21" s="219"/>
      <c r="I21" s="219"/>
    </row>
    <row r="22" spans="1:13" x14ac:dyDescent="0.25">
      <c r="A22" s="245" t="s">
        <v>30</v>
      </c>
      <c r="B22" s="245"/>
      <c r="C22" s="245"/>
      <c r="D22" s="245"/>
      <c r="E22" s="245"/>
      <c r="F22" s="245"/>
      <c r="G22" s="245"/>
      <c r="H22" s="245"/>
      <c r="I22" s="245"/>
    </row>
    <row r="23" spans="1:13" x14ac:dyDescent="0.25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13" ht="16.5" thickBot="1" x14ac:dyDescent="0.3">
      <c r="A24" s="7"/>
      <c r="B24" s="7"/>
      <c r="C24" s="7"/>
      <c r="D24" s="7"/>
      <c r="E24" s="7"/>
      <c r="F24" s="7"/>
      <c r="G24" s="7"/>
      <c r="H24" s="7"/>
      <c r="I24" s="7"/>
    </row>
    <row r="25" spans="1:13" ht="79.5" thickBot="1" x14ac:dyDescent="0.3">
      <c r="A25" s="11" t="s">
        <v>1</v>
      </c>
      <c r="B25" s="215" t="s">
        <v>132</v>
      </c>
      <c r="C25" s="215" t="s">
        <v>3</v>
      </c>
      <c r="D25" s="215" t="s">
        <v>4</v>
      </c>
      <c r="E25" s="266" t="s">
        <v>5</v>
      </c>
      <c r="F25" s="266"/>
      <c r="G25" s="215" t="s">
        <v>6</v>
      </c>
      <c r="H25" s="215" t="s">
        <v>7</v>
      </c>
      <c r="I25" s="12" t="s">
        <v>8</v>
      </c>
    </row>
    <row r="26" spans="1:13" ht="16.5" thickBot="1" x14ac:dyDescent="0.3">
      <c r="A26" s="13">
        <v>1</v>
      </c>
      <c r="B26" s="216">
        <v>2</v>
      </c>
      <c r="C26" s="216">
        <v>3</v>
      </c>
      <c r="D26" s="216">
        <v>4</v>
      </c>
      <c r="E26" s="267" t="s">
        <v>19</v>
      </c>
      <c r="F26" s="267"/>
      <c r="G26" s="216">
        <v>6</v>
      </c>
      <c r="H26" s="216" t="s">
        <v>9</v>
      </c>
      <c r="I26" s="14">
        <v>8</v>
      </c>
    </row>
    <row r="27" spans="1:13" ht="16.5" thickBot="1" x14ac:dyDescent="0.3">
      <c r="A27" s="268" t="s">
        <v>21</v>
      </c>
      <c r="B27" s="269"/>
      <c r="C27" s="269"/>
      <c r="D27" s="269"/>
      <c r="E27" s="269"/>
      <c r="F27" s="269"/>
      <c r="G27" s="269"/>
      <c r="H27" s="269"/>
      <c r="I27" s="270"/>
    </row>
    <row r="28" spans="1:13" ht="90" customHeight="1" thickBot="1" x14ac:dyDescent="0.3">
      <c r="A28" s="23">
        <v>1</v>
      </c>
      <c r="B28" s="145" t="s">
        <v>181</v>
      </c>
      <c r="C28" s="100">
        <v>20140</v>
      </c>
      <c r="D28" s="26">
        <f>B16</f>
        <v>21</v>
      </c>
      <c r="E28" s="314">
        <f>C28/D28</f>
        <v>959.04761904761904</v>
      </c>
      <c r="F28" s="315"/>
      <c r="G28" s="154">
        <f>B17*12*1.302/1580.52</f>
        <v>299.980958165667</v>
      </c>
      <c r="H28" s="16">
        <f>E28*G28</f>
        <v>287696.02368840633</v>
      </c>
      <c r="I28" s="273" t="s">
        <v>212</v>
      </c>
      <c r="M28" s="30">
        <f>G28*C28</f>
        <v>6041616.4974565338</v>
      </c>
    </row>
    <row r="29" spans="1:13" ht="31.5" customHeight="1" thickBot="1" x14ac:dyDescent="0.3">
      <c r="A29" s="242" t="s">
        <v>23</v>
      </c>
      <c r="B29" s="243"/>
      <c r="C29" s="243"/>
      <c r="D29" s="243"/>
      <c r="E29" s="243"/>
      <c r="F29" s="243"/>
      <c r="G29" s="29"/>
      <c r="H29" s="209">
        <f>SUM(H28:H28)</f>
        <v>287696.02368840633</v>
      </c>
      <c r="I29" s="274"/>
    </row>
    <row r="30" spans="1:13" ht="31.5" customHeight="1" thickBot="1" x14ac:dyDescent="0.3">
      <c r="A30" s="275" t="s">
        <v>20</v>
      </c>
      <c r="B30" s="276"/>
      <c r="C30" s="276"/>
      <c r="D30" s="277"/>
      <c r="E30" s="278">
        <f>SUM(E28:F28)</f>
        <v>959.04761904761904</v>
      </c>
      <c r="F30" s="279"/>
      <c r="G30" s="279"/>
      <c r="H30" s="279"/>
      <c r="I30" s="262"/>
    </row>
    <row r="31" spans="1:13" x14ac:dyDescent="0.25">
      <c r="A31" s="9"/>
      <c r="B31" s="9"/>
      <c r="C31" s="9"/>
      <c r="D31" s="9"/>
      <c r="E31" s="10"/>
      <c r="F31" s="10"/>
      <c r="G31" s="9"/>
      <c r="H31" s="9"/>
      <c r="I31" s="9"/>
    </row>
    <row r="32" spans="1:13" x14ac:dyDescent="0.25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13" ht="16.5" thickBot="1" x14ac:dyDescent="0.3"/>
    <row r="34" spans="1:13" ht="87" customHeight="1" thickBot="1" x14ac:dyDescent="0.3">
      <c r="A34" s="11" t="s">
        <v>1</v>
      </c>
      <c r="B34" s="215" t="s">
        <v>27</v>
      </c>
      <c r="C34" s="215" t="s">
        <v>10</v>
      </c>
      <c r="D34" s="215" t="s">
        <v>4</v>
      </c>
      <c r="E34" s="215" t="s">
        <v>11</v>
      </c>
      <c r="F34" s="215" t="s">
        <v>12</v>
      </c>
      <c r="G34" s="215" t="s">
        <v>13</v>
      </c>
      <c r="H34" s="215" t="s">
        <v>7</v>
      </c>
      <c r="I34" s="12" t="s">
        <v>8</v>
      </c>
    </row>
    <row r="35" spans="1:13" ht="16.5" thickBot="1" x14ac:dyDescent="0.3">
      <c r="A35" s="20">
        <v>1</v>
      </c>
      <c r="B35" s="21">
        <v>2</v>
      </c>
      <c r="C35" s="21">
        <v>3</v>
      </c>
      <c r="D35" s="21">
        <v>4</v>
      </c>
      <c r="E35" s="21" t="s">
        <v>19</v>
      </c>
      <c r="F35" s="21">
        <v>6</v>
      </c>
      <c r="G35" s="21">
        <v>7</v>
      </c>
      <c r="H35" s="21" t="s">
        <v>14</v>
      </c>
      <c r="I35" s="22">
        <v>9</v>
      </c>
    </row>
    <row r="36" spans="1:13" x14ac:dyDescent="0.25">
      <c r="A36" s="255" t="s">
        <v>22</v>
      </c>
      <c r="B36" s="256"/>
      <c r="C36" s="256"/>
      <c r="D36" s="256"/>
      <c r="E36" s="256"/>
      <c r="F36" s="256"/>
      <c r="G36" s="256"/>
      <c r="H36" s="256"/>
      <c r="I36" s="257"/>
    </row>
    <row r="37" spans="1:13" ht="33" customHeight="1" thickBot="1" x14ac:dyDescent="0.3">
      <c r="A37" s="203"/>
      <c r="B37" s="228"/>
      <c r="C37" s="202"/>
      <c r="D37" s="204">
        <f>B16</f>
        <v>21</v>
      </c>
      <c r="E37" s="205">
        <f>C37/D37</f>
        <v>0</v>
      </c>
      <c r="F37" s="202">
        <v>10</v>
      </c>
      <c r="G37" s="102"/>
      <c r="H37" s="17">
        <f>E37*G37/F37</f>
        <v>0</v>
      </c>
      <c r="I37" s="320" t="s">
        <v>24</v>
      </c>
      <c r="M37" s="30"/>
    </row>
    <row r="38" spans="1:13" ht="31.5" customHeight="1" thickBot="1" x14ac:dyDescent="0.3">
      <c r="A38" s="242" t="s">
        <v>28</v>
      </c>
      <c r="B38" s="243"/>
      <c r="C38" s="243"/>
      <c r="D38" s="243"/>
      <c r="E38" s="243"/>
      <c r="F38" s="244"/>
      <c r="G38" s="18"/>
      <c r="H38" s="209">
        <f>SUM(H37:H37)</f>
        <v>0</v>
      </c>
      <c r="I38" s="321"/>
    </row>
    <row r="40" spans="1:13" x14ac:dyDescent="0.25">
      <c r="A40" s="249" t="s">
        <v>25</v>
      </c>
      <c r="B40" s="249"/>
      <c r="C40" s="249"/>
      <c r="D40" s="249"/>
      <c r="E40" s="249"/>
      <c r="F40" s="249"/>
      <c r="G40" s="249"/>
      <c r="H40" s="249"/>
      <c r="I40" s="249"/>
    </row>
    <row r="41" spans="1:13" ht="16.5" thickBot="1" x14ac:dyDescent="0.3"/>
    <row r="42" spans="1:13" ht="93" customHeight="1" thickBot="1" x14ac:dyDescent="0.3">
      <c r="A42" s="11" t="s">
        <v>1</v>
      </c>
      <c r="B42" s="215" t="s">
        <v>27</v>
      </c>
      <c r="C42" s="215" t="s">
        <v>10</v>
      </c>
      <c r="D42" s="215" t="s">
        <v>4</v>
      </c>
      <c r="E42" s="215" t="s">
        <v>11</v>
      </c>
      <c r="F42" s="215" t="s">
        <v>12</v>
      </c>
      <c r="G42" s="215" t="s">
        <v>13</v>
      </c>
      <c r="H42" s="215" t="s">
        <v>7</v>
      </c>
      <c r="I42" s="12" t="s">
        <v>8</v>
      </c>
    </row>
    <row r="43" spans="1:13" ht="16.5" thickBot="1" x14ac:dyDescent="0.3">
      <c r="A43" s="20">
        <v>1</v>
      </c>
      <c r="B43" s="21">
        <v>2</v>
      </c>
      <c r="C43" s="21">
        <v>3</v>
      </c>
      <c r="D43" s="21">
        <v>4</v>
      </c>
      <c r="E43" s="21" t="s">
        <v>19</v>
      </c>
      <c r="F43" s="21">
        <v>6</v>
      </c>
      <c r="G43" s="21">
        <v>7</v>
      </c>
      <c r="H43" s="21" t="s">
        <v>14</v>
      </c>
      <c r="I43" s="22">
        <v>9</v>
      </c>
    </row>
    <row r="44" spans="1:13" x14ac:dyDescent="0.25">
      <c r="A44" s="255" t="s">
        <v>26</v>
      </c>
      <c r="B44" s="256"/>
      <c r="C44" s="256"/>
      <c r="D44" s="256"/>
      <c r="E44" s="256"/>
      <c r="F44" s="256"/>
      <c r="G44" s="256"/>
      <c r="H44" s="256"/>
      <c r="I44" s="257"/>
    </row>
    <row r="45" spans="1:13" ht="30" customHeight="1" thickBot="1" x14ac:dyDescent="0.3">
      <c r="A45" s="24">
        <v>1</v>
      </c>
      <c r="B45" s="25"/>
      <c r="C45" s="101"/>
      <c r="D45" s="27"/>
      <c r="E45" s="28"/>
      <c r="F45" s="101">
        <v>1</v>
      </c>
      <c r="G45" s="102"/>
      <c r="H45" s="17">
        <v>0</v>
      </c>
      <c r="I45" s="312" t="s">
        <v>24</v>
      </c>
    </row>
    <row r="46" spans="1:13" ht="24.75" customHeight="1" thickBot="1" x14ac:dyDescent="0.3">
      <c r="A46" s="242" t="s">
        <v>29</v>
      </c>
      <c r="B46" s="243"/>
      <c r="C46" s="243"/>
      <c r="D46" s="243"/>
      <c r="E46" s="243"/>
      <c r="F46" s="244"/>
      <c r="G46" s="18"/>
      <c r="H46" s="209">
        <f>SUM(H45:H45)</f>
        <v>0</v>
      </c>
      <c r="I46" s="313"/>
    </row>
    <row r="47" spans="1:13" x14ac:dyDescent="0.25">
      <c r="A47" s="174"/>
      <c r="B47" s="174"/>
      <c r="C47" s="174"/>
      <c r="D47" s="174"/>
      <c r="E47" s="174"/>
      <c r="F47" s="174"/>
      <c r="G47" s="188"/>
      <c r="H47" s="175"/>
      <c r="I47" s="68"/>
    </row>
    <row r="48" spans="1:13" ht="31.5" customHeight="1" x14ac:dyDescent="0.25">
      <c r="A48" s="250" t="s">
        <v>145</v>
      </c>
      <c r="B48" s="250"/>
      <c r="C48" s="250"/>
      <c r="D48" s="250"/>
      <c r="E48" s="250"/>
      <c r="F48" s="250"/>
      <c r="G48" s="250"/>
      <c r="H48" s="250"/>
      <c r="I48" s="250"/>
    </row>
    <row r="49" spans="1:9" ht="14.25" customHeight="1" thickBot="1" x14ac:dyDescent="0.3"/>
    <row r="50" spans="1:9" ht="81" customHeight="1" thickBot="1" x14ac:dyDescent="0.3">
      <c r="A50" s="11" t="s">
        <v>1</v>
      </c>
      <c r="B50" s="215" t="s">
        <v>27</v>
      </c>
      <c r="C50" s="215" t="s">
        <v>10</v>
      </c>
      <c r="D50" s="215" t="s">
        <v>4</v>
      </c>
      <c r="E50" s="215" t="s">
        <v>11</v>
      </c>
      <c r="F50" s="215" t="s">
        <v>12</v>
      </c>
      <c r="G50" s="215" t="s">
        <v>13</v>
      </c>
      <c r="H50" s="215" t="s">
        <v>7</v>
      </c>
      <c r="I50" s="12" t="s">
        <v>8</v>
      </c>
    </row>
    <row r="51" spans="1:9" ht="13.5" customHeight="1" thickBot="1" x14ac:dyDescent="0.3">
      <c r="A51" s="20">
        <v>1</v>
      </c>
      <c r="B51" s="21">
        <v>2</v>
      </c>
      <c r="C51" s="21">
        <v>3</v>
      </c>
      <c r="D51" s="21">
        <v>4</v>
      </c>
      <c r="E51" s="21" t="s">
        <v>19</v>
      </c>
      <c r="F51" s="21">
        <v>6</v>
      </c>
      <c r="G51" s="21">
        <v>7</v>
      </c>
      <c r="H51" s="21" t="s">
        <v>14</v>
      </c>
      <c r="I51" s="22">
        <v>9</v>
      </c>
    </row>
    <row r="52" spans="1:9" ht="31.5" customHeight="1" x14ac:dyDescent="0.25">
      <c r="A52" s="255" t="s">
        <v>146</v>
      </c>
      <c r="B52" s="256"/>
      <c r="C52" s="256"/>
      <c r="D52" s="256"/>
      <c r="E52" s="256"/>
      <c r="F52" s="256"/>
      <c r="G52" s="256"/>
      <c r="H52" s="256"/>
      <c r="I52" s="257"/>
    </row>
    <row r="53" spans="1:9" ht="33" customHeight="1" thickBot="1" x14ac:dyDescent="0.3">
      <c r="A53" s="24" t="s">
        <v>123</v>
      </c>
      <c r="B53" s="25" t="s">
        <v>123</v>
      </c>
      <c r="C53" s="101">
        <v>0</v>
      </c>
      <c r="D53" s="27">
        <v>74</v>
      </c>
      <c r="E53" s="28">
        <f>C53/D53</f>
        <v>0</v>
      </c>
      <c r="F53" s="101">
        <v>0</v>
      </c>
      <c r="G53" s="102">
        <v>0</v>
      </c>
      <c r="H53" s="17">
        <v>0</v>
      </c>
      <c r="I53" s="312" t="s">
        <v>24</v>
      </c>
    </row>
    <row r="54" spans="1:9" ht="28.5" customHeight="1" thickBot="1" x14ac:dyDescent="0.3">
      <c r="A54" s="242" t="s">
        <v>29</v>
      </c>
      <c r="B54" s="243"/>
      <c r="C54" s="243"/>
      <c r="D54" s="243"/>
      <c r="E54" s="243"/>
      <c r="F54" s="244"/>
      <c r="G54" s="165"/>
      <c r="H54" s="209">
        <f>SUM(H53:H53)</f>
        <v>0</v>
      </c>
      <c r="I54" s="313"/>
    </row>
    <row r="56" spans="1:9" x14ac:dyDescent="0.25">
      <c r="A56" s="249" t="s">
        <v>147</v>
      </c>
      <c r="B56" s="249"/>
      <c r="C56" s="249"/>
      <c r="D56" s="249"/>
      <c r="E56" s="249"/>
      <c r="F56" s="249"/>
      <c r="G56" s="249"/>
      <c r="H56" s="249"/>
      <c r="I56" s="249"/>
    </row>
    <row r="58" spans="1:9" ht="22.5" customHeight="1" x14ac:dyDescent="0.25">
      <c r="B58"/>
      <c r="C58" s="31"/>
      <c r="D58" s="30"/>
      <c r="E58" s="30"/>
      <c r="F58" s="30"/>
      <c r="H58" s="30"/>
      <c r="I58" s="219"/>
    </row>
    <row r="59" spans="1:9" ht="16.5" thickBot="1" x14ac:dyDescent="0.3">
      <c r="B59"/>
      <c r="C59" s="31"/>
      <c r="D59" s="30"/>
      <c r="E59" s="30"/>
      <c r="F59" s="30"/>
      <c r="H59" s="30"/>
      <c r="I59" s="219"/>
    </row>
    <row r="60" spans="1:9" ht="16.5" thickBot="1" x14ac:dyDescent="0.3">
      <c r="A60" s="70"/>
      <c r="B60" s="71"/>
      <c r="D60" s="263" t="s">
        <v>91</v>
      </c>
      <c r="E60" s="264"/>
      <c r="F60" s="264"/>
      <c r="G60" s="265"/>
      <c r="H60" s="73" t="s">
        <v>92</v>
      </c>
      <c r="I60" s="219"/>
    </row>
    <row r="61" spans="1:9" ht="32.25" customHeight="1" x14ac:dyDescent="0.25">
      <c r="A61" s="70"/>
      <c r="B61" s="71"/>
      <c r="D61" s="166"/>
      <c r="E61" s="167"/>
      <c r="F61" s="168"/>
      <c r="G61" s="169"/>
      <c r="H61" s="170"/>
      <c r="I61" s="219"/>
    </row>
    <row r="62" spans="1:9" ht="16.5" thickBot="1" x14ac:dyDescent="0.3">
      <c r="A62" s="68"/>
      <c r="B62" s="69"/>
      <c r="D62" s="87">
        <f>SUM(H29)</f>
        <v>287696.02368840633</v>
      </c>
      <c r="E62" s="88">
        <f>SUM(H38)</f>
        <v>0</v>
      </c>
      <c r="F62" s="171">
        <f>SUM(H46)</f>
        <v>0</v>
      </c>
      <c r="G62" s="172">
        <f>SUM(H54)</f>
        <v>0</v>
      </c>
      <c r="H62" s="173">
        <f>SUM(D62:G62)</f>
        <v>287696.02368840633</v>
      </c>
      <c r="I62" s="219"/>
    </row>
    <row r="63" spans="1:9" x14ac:dyDescent="0.25">
      <c r="B63"/>
      <c r="C63" s="31"/>
      <c r="D63" s="30"/>
      <c r="E63" s="30"/>
      <c r="F63" s="30"/>
      <c r="H63" s="30"/>
      <c r="I63" s="219"/>
    </row>
    <row r="64" spans="1:9" ht="31.5" customHeight="1" x14ac:dyDescent="0.25">
      <c r="A64" s="245" t="s">
        <v>31</v>
      </c>
      <c r="B64" s="245"/>
      <c r="C64" s="245"/>
      <c r="D64" s="245"/>
      <c r="E64" s="245"/>
      <c r="F64" s="245"/>
      <c r="G64" s="245"/>
      <c r="H64" s="245"/>
      <c r="I64" s="245"/>
    </row>
    <row r="66" spans="1:14" x14ac:dyDescent="0.25">
      <c r="A66" s="259" t="s">
        <v>32</v>
      </c>
      <c r="B66" s="259"/>
      <c r="C66" s="259"/>
      <c r="D66" s="259"/>
      <c r="E66" s="259"/>
      <c r="F66" s="259"/>
      <c r="G66" s="259"/>
      <c r="H66" s="259"/>
      <c r="I66" s="259"/>
    </row>
    <row r="67" spans="1:14" ht="16.5" thickBot="1" x14ac:dyDescent="0.3"/>
    <row r="68" spans="1:14" ht="16.5" hidden="1" thickBot="1" x14ac:dyDescent="0.3"/>
    <row r="69" spans="1:14" ht="133.5" customHeight="1" x14ac:dyDescent="0.25">
      <c r="A69" s="32" t="s">
        <v>1</v>
      </c>
      <c r="B69" s="221" t="s">
        <v>33</v>
      </c>
      <c r="C69" s="221" t="s">
        <v>34</v>
      </c>
      <c r="D69" s="221" t="s">
        <v>35</v>
      </c>
      <c r="E69" s="221" t="s">
        <v>36</v>
      </c>
      <c r="F69" s="221" t="s">
        <v>37</v>
      </c>
      <c r="G69" s="221" t="s">
        <v>38</v>
      </c>
      <c r="H69" s="221" t="s">
        <v>39</v>
      </c>
      <c r="I69" s="33" t="s">
        <v>40</v>
      </c>
    </row>
    <row r="70" spans="1:14" ht="16.5" thickBot="1" x14ac:dyDescent="0.3">
      <c r="A70" s="34">
        <v>1</v>
      </c>
      <c r="B70" s="35">
        <v>1</v>
      </c>
      <c r="C70" s="35">
        <v>2</v>
      </c>
      <c r="D70" s="35">
        <v>3</v>
      </c>
      <c r="E70" s="35">
        <v>4</v>
      </c>
      <c r="F70" s="35">
        <v>5</v>
      </c>
      <c r="G70" s="35" t="s">
        <v>41</v>
      </c>
      <c r="H70" s="35">
        <v>7</v>
      </c>
      <c r="I70" s="36" t="s">
        <v>42</v>
      </c>
    </row>
    <row r="71" spans="1:14" x14ac:dyDescent="0.25">
      <c r="A71" s="309" t="s">
        <v>43</v>
      </c>
      <c r="B71" s="310"/>
      <c r="C71" s="310"/>
      <c r="D71" s="310"/>
      <c r="E71" s="310"/>
      <c r="F71" s="310"/>
      <c r="G71" s="310"/>
      <c r="H71" s="310"/>
      <c r="I71" s="311"/>
    </row>
    <row r="72" spans="1:14" x14ac:dyDescent="0.25">
      <c r="A72" s="5">
        <v>1</v>
      </c>
      <c r="B72" s="42" t="s">
        <v>47</v>
      </c>
      <c r="C72" s="6" t="s">
        <v>45</v>
      </c>
      <c r="D72" s="134">
        <v>27958.824969400244</v>
      </c>
      <c r="E72" s="15">
        <f>SUM(B19)</f>
        <v>20140</v>
      </c>
      <c r="F72" s="17">
        <f>SUM(B20)</f>
        <v>959.04761904761904</v>
      </c>
      <c r="G72" s="189">
        <f t="shared" ref="G72:G75" si="0">D72*F72/E72</f>
        <v>1331.3726175904878</v>
      </c>
      <c r="H72" s="102">
        <v>8.17</v>
      </c>
      <c r="I72" s="89">
        <f t="shared" ref="I72:I75" si="1">G72*H72</f>
        <v>10877.314285714285</v>
      </c>
      <c r="L72" s="30">
        <f>D72*H72</f>
        <v>228423.6</v>
      </c>
      <c r="M72" s="30">
        <f>'Инстр. искусс'!L72+'сол. и хор.нар.пение'!L71+хоров.дирижир.!L71+'теория музыки'!L70+'теория музыки'!L70</f>
        <v>1142118</v>
      </c>
      <c r="N72" s="30">
        <f>M72+'ко.коэф. вокал искусство'!J48</f>
        <v>1269020</v>
      </c>
    </row>
    <row r="73" spans="1:14" x14ac:dyDescent="0.25">
      <c r="A73" s="5">
        <v>2</v>
      </c>
      <c r="B73" s="42" t="s">
        <v>200</v>
      </c>
      <c r="C73" s="6" t="s">
        <v>46</v>
      </c>
      <c r="D73" s="134">
        <v>4.4983333333333331</v>
      </c>
      <c r="E73" s="15">
        <f>SUM(B19)</f>
        <v>20140</v>
      </c>
      <c r="F73" s="17">
        <f>SUM(B20)</f>
        <v>959.04761904761904</v>
      </c>
      <c r="G73" s="189">
        <f t="shared" si="0"/>
        <v>0.21420634920634921</v>
      </c>
      <c r="H73" s="102">
        <v>1200</v>
      </c>
      <c r="I73" s="89">
        <f t="shared" si="1"/>
        <v>257.04761904761904</v>
      </c>
      <c r="L73" s="30">
        <f t="shared" ref="L73:L75" si="2">D73*H73</f>
        <v>5398</v>
      </c>
      <c r="M73" s="30">
        <f>'Инстр. искусс'!L73+'сол. и хор.нар.пение'!L72+хоров.дирижир.!L72+'теория музыки'!L71+'теория музыки'!L71</f>
        <v>26990</v>
      </c>
    </row>
    <row r="74" spans="1:14" x14ac:dyDescent="0.25">
      <c r="A74" s="5">
        <v>3</v>
      </c>
      <c r="B74" s="42" t="s">
        <v>44</v>
      </c>
      <c r="C74" s="6" t="s">
        <v>46</v>
      </c>
      <c r="D74" s="134">
        <v>425.71322712115602</v>
      </c>
      <c r="E74" s="15">
        <f>SUM(B19)</f>
        <v>20140</v>
      </c>
      <c r="F74" s="17">
        <f>SUM(B20)</f>
        <v>959.04761904761904</v>
      </c>
      <c r="G74" s="189">
        <f t="shared" si="0"/>
        <v>20.272058434340764</v>
      </c>
      <c r="H74" s="102">
        <v>26.99</v>
      </c>
      <c r="I74" s="89">
        <f t="shared" si="1"/>
        <v>547.14285714285722</v>
      </c>
      <c r="L74" s="30">
        <f t="shared" si="2"/>
        <v>11490</v>
      </c>
      <c r="M74" s="30">
        <f>'Инстр. искусс'!L74+'сол. и хор.нар.пение'!L73+хоров.дирижир.!L73+'теория музыки'!L72+'теория музыки'!L72</f>
        <v>57450</v>
      </c>
    </row>
    <row r="75" spans="1:14" ht="16.5" thickBot="1" x14ac:dyDescent="0.3">
      <c r="A75" s="37">
        <v>4</v>
      </c>
      <c r="B75" s="43" t="s">
        <v>106</v>
      </c>
      <c r="C75" s="38" t="s">
        <v>46</v>
      </c>
      <c r="D75" s="103">
        <v>12978.737727910238</v>
      </c>
      <c r="E75" s="40">
        <f>SUM(B19)</f>
        <v>20140</v>
      </c>
      <c r="F75" s="41">
        <f>SUM(B20)</f>
        <v>959.04761904761904</v>
      </c>
      <c r="G75" s="190">
        <f t="shared" si="0"/>
        <v>618.0351299004875</v>
      </c>
      <c r="H75" s="103">
        <v>7.13</v>
      </c>
      <c r="I75" s="90">
        <f t="shared" si="1"/>
        <v>4406.5904761904758</v>
      </c>
      <c r="L75" s="30">
        <f t="shared" si="2"/>
        <v>92538.4</v>
      </c>
      <c r="M75" s="30">
        <f>'Инстр. искусс'!L75+'сол. и хор.нар.пение'!L74+хоров.дирижир.!L74+'теория музыки'!L73+'теория музыки'!L73</f>
        <v>462692</v>
      </c>
    </row>
    <row r="76" spans="1:14" ht="31.5" customHeight="1" thickBot="1" x14ac:dyDescent="0.3">
      <c r="A76" s="242" t="s">
        <v>55</v>
      </c>
      <c r="B76" s="243"/>
      <c r="C76" s="243"/>
      <c r="D76" s="243"/>
      <c r="E76" s="243"/>
      <c r="F76" s="243"/>
      <c r="G76" s="244"/>
      <c r="H76" s="209"/>
      <c r="I76" s="91">
        <f>SUM(I72:I75)</f>
        <v>16088.095238095237</v>
      </c>
    </row>
    <row r="78" spans="1:14" x14ac:dyDescent="0.25">
      <c r="A78" s="249" t="s">
        <v>49</v>
      </c>
      <c r="B78" s="249"/>
      <c r="C78" s="249"/>
      <c r="D78" s="249"/>
      <c r="E78" s="249"/>
      <c r="F78" s="249"/>
      <c r="G78" s="249"/>
      <c r="H78" s="249"/>
      <c r="I78" s="249"/>
    </row>
    <row r="79" spans="1:14" ht="16.5" thickBot="1" x14ac:dyDescent="0.3"/>
    <row r="80" spans="1:14" ht="84.75" customHeight="1" x14ac:dyDescent="0.25">
      <c r="A80" s="32" t="s">
        <v>1</v>
      </c>
      <c r="B80" s="221" t="s">
        <v>33</v>
      </c>
      <c r="C80" s="221" t="s">
        <v>34</v>
      </c>
      <c r="D80" s="221" t="s">
        <v>35</v>
      </c>
      <c r="E80" s="221" t="s">
        <v>36</v>
      </c>
      <c r="F80" s="221" t="s">
        <v>37</v>
      </c>
      <c r="G80" s="221" t="s">
        <v>38</v>
      </c>
      <c r="H80" s="221" t="s">
        <v>39</v>
      </c>
      <c r="I80" s="33" t="s">
        <v>40</v>
      </c>
    </row>
    <row r="81" spans="1:10" ht="16.5" thickBot="1" x14ac:dyDescent="0.3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0" x14ac:dyDescent="0.25">
      <c r="A82" s="246" t="s">
        <v>50</v>
      </c>
      <c r="B82" s="247"/>
      <c r="C82" s="247"/>
      <c r="D82" s="247"/>
      <c r="E82" s="247"/>
      <c r="F82" s="247"/>
      <c r="G82" s="247"/>
      <c r="H82" s="247"/>
      <c r="I82" s="248"/>
    </row>
    <row r="83" spans="1:10" ht="16.5" thickBot="1" x14ac:dyDescent="0.3">
      <c r="A83" s="5">
        <v>1</v>
      </c>
      <c r="B83" s="44"/>
      <c r="C83" s="25" t="s">
        <v>108</v>
      </c>
      <c r="D83" s="101">
        <v>1</v>
      </c>
      <c r="E83" s="15">
        <f>SUM(B19)</f>
        <v>20140</v>
      </c>
      <c r="F83" s="17">
        <f>SUM(B20)</f>
        <v>959.04761904761904</v>
      </c>
      <c r="G83" s="189">
        <f>D83*F83/E83</f>
        <v>4.7619047619047616E-2</v>
      </c>
      <c r="H83" s="102">
        <v>0</v>
      </c>
      <c r="I83" s="89">
        <f>G83*H83</f>
        <v>0</v>
      </c>
    </row>
    <row r="84" spans="1:10" ht="31.5" customHeight="1" thickBot="1" x14ac:dyDescent="0.3">
      <c r="A84" s="242" t="s">
        <v>56</v>
      </c>
      <c r="B84" s="243"/>
      <c r="C84" s="243"/>
      <c r="D84" s="243"/>
      <c r="E84" s="243"/>
      <c r="F84" s="243"/>
      <c r="G84" s="244"/>
      <c r="H84" s="209"/>
      <c r="I84" s="91">
        <f>SUM(I83:I83)</f>
        <v>0</v>
      </c>
    </row>
    <row r="86" spans="1:10" x14ac:dyDescent="0.25">
      <c r="A86" s="249" t="s">
        <v>51</v>
      </c>
      <c r="B86" s="249"/>
      <c r="C86" s="249"/>
      <c r="D86" s="249"/>
      <c r="E86" s="249"/>
      <c r="F86" s="249"/>
      <c r="G86" s="249"/>
      <c r="H86" s="249"/>
      <c r="I86" s="249"/>
    </row>
    <row r="87" spans="1:10" ht="16.5" thickBot="1" x14ac:dyDescent="0.3"/>
    <row r="88" spans="1:10" ht="82.5" customHeight="1" x14ac:dyDescent="0.25">
      <c r="A88" s="32" t="s">
        <v>1</v>
      </c>
      <c r="B88" s="221" t="s">
        <v>33</v>
      </c>
      <c r="C88" s="221" t="s">
        <v>34</v>
      </c>
      <c r="D88" s="221" t="s">
        <v>35</v>
      </c>
      <c r="E88" s="221" t="s">
        <v>36</v>
      </c>
      <c r="F88" s="221" t="s">
        <v>37</v>
      </c>
      <c r="G88" s="221" t="s">
        <v>38</v>
      </c>
      <c r="H88" s="221" t="s">
        <v>39</v>
      </c>
      <c r="I88" s="33" t="s">
        <v>40</v>
      </c>
    </row>
    <row r="89" spans="1:10" ht="16.5" thickBot="1" x14ac:dyDescent="0.3">
      <c r="A89" s="34">
        <v>1</v>
      </c>
      <c r="B89" s="35">
        <v>1</v>
      </c>
      <c r="C89" s="35">
        <v>2</v>
      </c>
      <c r="D89" s="35">
        <v>3</v>
      </c>
      <c r="E89" s="35">
        <v>4</v>
      </c>
      <c r="F89" s="35">
        <v>5</v>
      </c>
      <c r="G89" s="35" t="s">
        <v>41</v>
      </c>
      <c r="H89" s="35">
        <v>7</v>
      </c>
      <c r="I89" s="36" t="s">
        <v>42</v>
      </c>
    </row>
    <row r="90" spans="1:10" x14ac:dyDescent="0.25">
      <c r="A90" s="246" t="s">
        <v>52</v>
      </c>
      <c r="B90" s="247"/>
      <c r="C90" s="247"/>
      <c r="D90" s="247"/>
      <c r="E90" s="247"/>
      <c r="F90" s="247"/>
      <c r="G90" s="247"/>
      <c r="H90" s="247"/>
      <c r="I90" s="248"/>
    </row>
    <row r="91" spans="1:10" ht="16.5" thickBot="1" x14ac:dyDescent="0.3">
      <c r="A91" s="5" t="s">
        <v>123</v>
      </c>
      <c r="B91" s="143" t="s">
        <v>123</v>
      </c>
      <c r="C91" s="25" t="s">
        <v>123</v>
      </c>
      <c r="D91" s="25">
        <v>0</v>
      </c>
      <c r="E91" s="15">
        <f>SUM(B19)</f>
        <v>20140</v>
      </c>
      <c r="F91" s="17">
        <f>SUM(B20)</f>
        <v>959.04761904761904</v>
      </c>
      <c r="G91" s="6">
        <f>D91*F91/E91</f>
        <v>0</v>
      </c>
      <c r="H91" s="25">
        <v>0</v>
      </c>
      <c r="I91" s="89">
        <f>G91*H91</f>
        <v>0</v>
      </c>
    </row>
    <row r="92" spans="1:10" ht="31.5" customHeight="1" thickBot="1" x14ac:dyDescent="0.3">
      <c r="A92" s="242" t="s">
        <v>57</v>
      </c>
      <c r="B92" s="243"/>
      <c r="C92" s="243"/>
      <c r="D92" s="243"/>
      <c r="E92" s="243"/>
      <c r="F92" s="243"/>
      <c r="G92" s="244"/>
      <c r="H92" s="209"/>
      <c r="I92" s="91">
        <f>SUM(I91:I91)</f>
        <v>0</v>
      </c>
    </row>
    <row r="94" spans="1:10" x14ac:dyDescent="0.25">
      <c r="A94" s="249" t="s">
        <v>53</v>
      </c>
      <c r="B94" s="249"/>
      <c r="C94" s="249"/>
      <c r="D94" s="249"/>
      <c r="E94" s="249"/>
      <c r="F94" s="249"/>
      <c r="G94" s="249"/>
      <c r="H94" s="249"/>
      <c r="I94" s="249"/>
    </row>
    <row r="95" spans="1:10" ht="16.5" thickBot="1" x14ac:dyDescent="0.3"/>
    <row r="96" spans="1:10" ht="82.5" customHeight="1" x14ac:dyDescent="0.25">
      <c r="A96" s="32" t="s">
        <v>1</v>
      </c>
      <c r="B96" s="221" t="s">
        <v>33</v>
      </c>
      <c r="C96" s="221" t="s">
        <v>34</v>
      </c>
      <c r="D96" s="221" t="s">
        <v>35</v>
      </c>
      <c r="E96" s="221" t="s">
        <v>36</v>
      </c>
      <c r="F96" s="221" t="s">
        <v>37</v>
      </c>
      <c r="G96" s="221" t="s">
        <v>38</v>
      </c>
      <c r="H96" s="221" t="s">
        <v>39</v>
      </c>
      <c r="I96" s="45" t="s">
        <v>40</v>
      </c>
      <c r="J96" s="47" t="s">
        <v>61</v>
      </c>
    </row>
    <row r="97" spans="1:12" ht="16.5" thickBot="1" x14ac:dyDescent="0.3">
      <c r="A97" s="34">
        <v>1</v>
      </c>
      <c r="B97" s="35">
        <v>1</v>
      </c>
      <c r="C97" s="35">
        <v>2</v>
      </c>
      <c r="D97" s="35">
        <v>3</v>
      </c>
      <c r="E97" s="35">
        <v>4</v>
      </c>
      <c r="F97" s="35">
        <v>5</v>
      </c>
      <c r="G97" s="35" t="s">
        <v>41</v>
      </c>
      <c r="H97" s="35">
        <v>7</v>
      </c>
      <c r="I97" s="46" t="s">
        <v>62</v>
      </c>
      <c r="J97" s="49">
        <v>9</v>
      </c>
    </row>
    <row r="98" spans="1:12" x14ac:dyDescent="0.25">
      <c r="A98" s="246" t="s">
        <v>54</v>
      </c>
      <c r="B98" s="247"/>
      <c r="C98" s="247"/>
      <c r="D98" s="247"/>
      <c r="E98" s="247"/>
      <c r="F98" s="247"/>
      <c r="G98" s="247"/>
      <c r="H98" s="247"/>
      <c r="I98" s="247"/>
      <c r="J98" s="48"/>
    </row>
    <row r="99" spans="1:12" ht="16.5" thickBot="1" x14ac:dyDescent="0.3">
      <c r="A99" s="5" t="s">
        <v>123</v>
      </c>
      <c r="B99" s="143" t="s">
        <v>123</v>
      </c>
      <c r="C99" s="25" t="s">
        <v>123</v>
      </c>
      <c r="D99" s="101">
        <v>0</v>
      </c>
      <c r="E99" s="15">
        <f>SUM(B19)</f>
        <v>20140</v>
      </c>
      <c r="F99" s="17">
        <f>SUM(B20)</f>
        <v>959.04761904761904</v>
      </c>
      <c r="G99" s="6">
        <f>D99*F99/E99</f>
        <v>0</v>
      </c>
      <c r="H99" s="102">
        <v>0</v>
      </c>
      <c r="I99" s="92">
        <f>G99*H99*J99</f>
        <v>0</v>
      </c>
      <c r="J99" s="104">
        <v>0</v>
      </c>
    </row>
    <row r="100" spans="1:12" ht="31.5" customHeight="1" thickBot="1" x14ac:dyDescent="0.3">
      <c r="A100" s="242" t="s">
        <v>58</v>
      </c>
      <c r="B100" s="243"/>
      <c r="C100" s="243"/>
      <c r="D100" s="243"/>
      <c r="E100" s="243"/>
      <c r="F100" s="243"/>
      <c r="G100" s="244"/>
      <c r="H100" s="209"/>
      <c r="I100" s="209">
        <f>SUM(I99:I99)</f>
        <v>0</v>
      </c>
      <c r="J100" s="105"/>
    </row>
    <row r="102" spans="1:12" x14ac:dyDescent="0.25">
      <c r="A102" s="249" t="s">
        <v>59</v>
      </c>
      <c r="B102" s="249"/>
      <c r="C102" s="249"/>
      <c r="D102" s="249"/>
      <c r="E102" s="249"/>
      <c r="F102" s="249"/>
      <c r="G102" s="249"/>
      <c r="H102" s="249"/>
      <c r="I102" s="249"/>
    </row>
    <row r="103" spans="1:12" ht="16.5" thickBot="1" x14ac:dyDescent="0.3"/>
    <row r="104" spans="1:12" ht="84" customHeight="1" x14ac:dyDescent="0.25">
      <c r="A104" s="32" t="s">
        <v>1</v>
      </c>
      <c r="B104" s="221" t="s">
        <v>33</v>
      </c>
      <c r="C104" s="221" t="s">
        <v>34</v>
      </c>
      <c r="D104" s="221" t="s">
        <v>35</v>
      </c>
      <c r="E104" s="221" t="s">
        <v>36</v>
      </c>
      <c r="F104" s="221" t="s">
        <v>37</v>
      </c>
      <c r="G104" s="221" t="s">
        <v>38</v>
      </c>
      <c r="H104" s="221" t="s">
        <v>39</v>
      </c>
      <c r="I104" s="45" t="s">
        <v>40</v>
      </c>
      <c r="J104" s="47" t="s">
        <v>61</v>
      </c>
    </row>
    <row r="105" spans="1:12" ht="16.5" thickBot="1" x14ac:dyDescent="0.3">
      <c r="A105" s="34">
        <v>1</v>
      </c>
      <c r="B105" s="35">
        <v>1</v>
      </c>
      <c r="C105" s="35">
        <v>2</v>
      </c>
      <c r="D105" s="35">
        <v>3</v>
      </c>
      <c r="E105" s="35">
        <v>4</v>
      </c>
      <c r="F105" s="35">
        <v>5</v>
      </c>
      <c r="G105" s="35" t="s">
        <v>41</v>
      </c>
      <c r="H105" s="35">
        <v>7</v>
      </c>
      <c r="I105" s="46" t="s">
        <v>42</v>
      </c>
      <c r="J105" s="49">
        <v>9</v>
      </c>
    </row>
    <row r="106" spans="1:12" ht="15.75" customHeight="1" x14ac:dyDescent="0.25">
      <c r="A106" s="246" t="s">
        <v>60</v>
      </c>
      <c r="B106" s="247"/>
      <c r="C106" s="247"/>
      <c r="D106" s="247"/>
      <c r="E106" s="247"/>
      <c r="F106" s="247"/>
      <c r="G106" s="247"/>
      <c r="H106" s="247"/>
      <c r="I106" s="247"/>
      <c r="J106" s="248"/>
    </row>
    <row r="107" spans="1:12" ht="16.5" thickBot="1" x14ac:dyDescent="0.3">
      <c r="A107" s="5">
        <v>1</v>
      </c>
      <c r="B107" s="44" t="s">
        <v>124</v>
      </c>
      <c r="C107" s="25" t="s">
        <v>108</v>
      </c>
      <c r="D107" s="101">
        <v>1</v>
      </c>
      <c r="E107" s="15">
        <f>SUM(B19)</f>
        <v>20140</v>
      </c>
      <c r="F107" s="17">
        <f>SUM(B20)</f>
        <v>959.04761904761904</v>
      </c>
      <c r="G107" s="6">
        <f>D107*F107/E107</f>
        <v>4.7619047619047616E-2</v>
      </c>
      <c r="H107" s="102">
        <v>1527.27</v>
      </c>
      <c r="I107" s="92">
        <f>G107*H107</f>
        <v>72.727142857142852</v>
      </c>
      <c r="J107" s="104">
        <v>0</v>
      </c>
      <c r="L107" s="30">
        <f>D107*H107</f>
        <v>1527.27</v>
      </c>
    </row>
    <row r="108" spans="1:12" ht="31.5" customHeight="1" thickBot="1" x14ac:dyDescent="0.3">
      <c r="A108" s="242" t="s">
        <v>63</v>
      </c>
      <c r="B108" s="243"/>
      <c r="C108" s="243"/>
      <c r="D108" s="243"/>
      <c r="E108" s="243"/>
      <c r="F108" s="243"/>
      <c r="G108" s="244"/>
      <c r="H108" s="209"/>
      <c r="I108" s="217">
        <f>SUM(I107:I107)</f>
        <v>72.727142857142852</v>
      </c>
      <c r="J108" s="105"/>
    </row>
    <row r="110" spans="1:12" x14ac:dyDescent="0.25">
      <c r="A110" s="249" t="s">
        <v>64</v>
      </c>
      <c r="B110" s="249"/>
      <c r="C110" s="249"/>
      <c r="D110" s="249"/>
      <c r="E110" s="249"/>
      <c r="F110" s="249"/>
      <c r="G110" s="249"/>
      <c r="H110" s="249"/>
      <c r="I110" s="249"/>
    </row>
    <row r="111" spans="1:12" ht="16.5" thickBot="1" x14ac:dyDescent="0.3"/>
    <row r="112" spans="1:12" ht="79.5" customHeight="1" x14ac:dyDescent="0.25">
      <c r="A112" s="32" t="s">
        <v>1</v>
      </c>
      <c r="B112" s="221" t="s">
        <v>132</v>
      </c>
      <c r="C112" s="221" t="s">
        <v>34</v>
      </c>
      <c r="D112" s="221" t="s">
        <v>66</v>
      </c>
      <c r="E112" s="221" t="s">
        <v>36</v>
      </c>
      <c r="F112" s="221" t="s">
        <v>37</v>
      </c>
      <c r="G112" s="221" t="s">
        <v>38</v>
      </c>
      <c r="H112" s="221" t="s">
        <v>39</v>
      </c>
      <c r="I112" s="33" t="s">
        <v>40</v>
      </c>
    </row>
    <row r="113" spans="1:15" ht="16.5" thickBot="1" x14ac:dyDescent="0.3">
      <c r="A113" s="34">
        <v>1</v>
      </c>
      <c r="B113" s="35">
        <v>1</v>
      </c>
      <c r="C113" s="35">
        <v>2</v>
      </c>
      <c r="D113" s="35">
        <v>3</v>
      </c>
      <c r="E113" s="35">
        <v>4</v>
      </c>
      <c r="F113" s="35">
        <v>5</v>
      </c>
      <c r="G113" s="35" t="s">
        <v>41</v>
      </c>
      <c r="H113" s="35">
        <v>7</v>
      </c>
      <c r="I113" s="36" t="s">
        <v>42</v>
      </c>
    </row>
    <row r="114" spans="1:15" x14ac:dyDescent="0.25">
      <c r="A114" s="246" t="s">
        <v>65</v>
      </c>
      <c r="B114" s="247"/>
      <c r="C114" s="247"/>
      <c r="D114" s="247"/>
      <c r="E114" s="247"/>
      <c r="F114" s="247"/>
      <c r="G114" s="247"/>
      <c r="H114" s="247"/>
      <c r="I114" s="248"/>
    </row>
    <row r="115" spans="1:15" x14ac:dyDescent="0.25">
      <c r="A115" s="5">
        <v>1</v>
      </c>
      <c r="B115" s="50" t="s">
        <v>107</v>
      </c>
      <c r="C115" s="25" t="s">
        <v>121</v>
      </c>
      <c r="D115" s="101">
        <v>1</v>
      </c>
      <c r="E115" s="15">
        <v>124614</v>
      </c>
      <c r="F115" s="17">
        <f>SUM(B20)</f>
        <v>959.04761904761904</v>
      </c>
      <c r="G115" s="189">
        <f>D115*F115/E115</f>
        <v>7.6961466532461768E-3</v>
      </c>
      <c r="H115" s="102">
        <v>31128.736800000002</v>
      </c>
      <c r="I115" s="89">
        <f>G115*H115</f>
        <v>239.57132354310113</v>
      </c>
      <c r="L115" s="30">
        <f>D115*H115</f>
        <v>31128.736800000002</v>
      </c>
      <c r="M115" s="30">
        <f>L115*12</f>
        <v>373544.84160000004</v>
      </c>
      <c r="N115" s="30"/>
      <c r="O115" s="30">
        <f>M115/11</f>
        <v>33958.621963636368</v>
      </c>
    </row>
    <row r="116" spans="1:15" ht="31.5" x14ac:dyDescent="0.25">
      <c r="A116" s="5">
        <v>2</v>
      </c>
      <c r="B116" s="51" t="s">
        <v>109</v>
      </c>
      <c r="C116" s="25" t="s">
        <v>121</v>
      </c>
      <c r="D116" s="101">
        <v>1</v>
      </c>
      <c r="E116" s="15">
        <v>124614</v>
      </c>
      <c r="F116" s="17">
        <f>SUM(B20)</f>
        <v>959.04761904761904</v>
      </c>
      <c r="G116" s="189">
        <f t="shared" ref="G116:G148" si="3">D116*F116/E116</f>
        <v>7.6961466532461768E-3</v>
      </c>
      <c r="H116" s="102">
        <v>15988.560000000001</v>
      </c>
      <c r="I116" s="89">
        <f t="shared" ref="I116:I148" si="4">G116*H116</f>
        <v>123.05030253422571</v>
      </c>
      <c r="L116" s="30">
        <f t="shared" ref="L116:L147" si="5">D116*H116</f>
        <v>15988.560000000001</v>
      </c>
      <c r="M116" s="30">
        <f t="shared" ref="M116:M148" si="6">L116*12</f>
        <v>191862.72000000003</v>
      </c>
      <c r="N116" s="30"/>
      <c r="O116" s="30">
        <f t="shared" ref="O116:O148" si="7">M116/11</f>
        <v>17442.065454545456</v>
      </c>
    </row>
    <row r="117" spans="1:15" ht="47.25" x14ac:dyDescent="0.25">
      <c r="A117" s="5">
        <v>3</v>
      </c>
      <c r="B117" s="50" t="s">
        <v>165</v>
      </c>
      <c r="C117" s="25" t="s">
        <v>121</v>
      </c>
      <c r="D117" s="101">
        <v>1</v>
      </c>
      <c r="E117" s="15">
        <v>124614</v>
      </c>
      <c r="F117" s="17">
        <f>SUM(B20)</f>
        <v>959.04761904761904</v>
      </c>
      <c r="G117" s="189">
        <f t="shared" si="3"/>
        <v>7.6961466532461768E-3</v>
      </c>
      <c r="H117" s="102">
        <v>14022.539999999999</v>
      </c>
      <c r="I117" s="89">
        <f t="shared" si="4"/>
        <v>107.91952429101063</v>
      </c>
      <c r="L117" s="30">
        <f t="shared" si="5"/>
        <v>14022.539999999999</v>
      </c>
      <c r="M117" s="30">
        <f t="shared" si="6"/>
        <v>168270.47999999998</v>
      </c>
      <c r="N117" s="30"/>
      <c r="O117" s="30">
        <f t="shared" si="7"/>
        <v>15297.316363636362</v>
      </c>
    </row>
    <row r="118" spans="1:15" ht="31.5" x14ac:dyDescent="0.25">
      <c r="A118" s="5">
        <v>4</v>
      </c>
      <c r="B118" s="51" t="s">
        <v>166</v>
      </c>
      <c r="C118" s="25" t="s">
        <v>121</v>
      </c>
      <c r="D118" s="101">
        <v>1</v>
      </c>
      <c r="E118" s="15">
        <v>124614</v>
      </c>
      <c r="F118" s="17">
        <f>SUM(B20)</f>
        <v>959.04761904761904</v>
      </c>
      <c r="G118" s="189">
        <f t="shared" si="3"/>
        <v>7.6961466532461768E-3</v>
      </c>
      <c r="H118" s="102">
        <v>7902.1426680000004</v>
      </c>
      <c r="I118" s="89">
        <f t="shared" si="4"/>
        <v>60.816048847802016</v>
      </c>
      <c r="L118" s="30"/>
      <c r="M118" s="30"/>
      <c r="N118" s="30"/>
      <c r="O118" s="30"/>
    </row>
    <row r="119" spans="1:15" ht="63" x14ac:dyDescent="0.25">
      <c r="A119" s="5">
        <v>5</v>
      </c>
      <c r="B119" s="51" t="s">
        <v>171</v>
      </c>
      <c r="C119" s="25" t="s">
        <v>121</v>
      </c>
      <c r="D119" s="101">
        <v>1</v>
      </c>
      <c r="E119" s="15">
        <v>124614</v>
      </c>
      <c r="F119" s="17">
        <f>SUM(B20)</f>
        <v>959.04761904761904</v>
      </c>
      <c r="G119" s="189">
        <f t="shared" si="3"/>
        <v>7.6961466532461768E-3</v>
      </c>
      <c r="H119" s="102">
        <v>4244.5200000000004</v>
      </c>
      <c r="I119" s="89">
        <f t="shared" si="4"/>
        <v>32.666448392636468</v>
      </c>
      <c r="L119" s="30">
        <f t="shared" si="5"/>
        <v>4244.5200000000004</v>
      </c>
      <c r="M119" s="30">
        <f t="shared" si="6"/>
        <v>50934.240000000005</v>
      </c>
      <c r="N119" s="30"/>
      <c r="O119" s="30">
        <f t="shared" si="7"/>
        <v>4630.3854545454551</v>
      </c>
    </row>
    <row r="120" spans="1:15" x14ac:dyDescent="0.25">
      <c r="A120" s="5">
        <v>6</v>
      </c>
      <c r="B120" s="51" t="s">
        <v>169</v>
      </c>
      <c r="C120" s="25" t="s">
        <v>121</v>
      </c>
      <c r="D120" s="101">
        <v>1</v>
      </c>
      <c r="E120" s="15">
        <v>124614</v>
      </c>
      <c r="F120" s="17">
        <f>SUM(B20)</f>
        <v>959.04761904761904</v>
      </c>
      <c r="G120" s="189">
        <f t="shared" si="3"/>
        <v>7.6961466532461768E-3</v>
      </c>
      <c r="H120" s="102">
        <v>4452.84</v>
      </c>
      <c r="I120" s="89">
        <f t="shared" si="4"/>
        <v>34.269709663440707</v>
      </c>
      <c r="L120" s="30">
        <f t="shared" si="5"/>
        <v>4452.84</v>
      </c>
      <c r="M120" s="30">
        <f t="shared" si="6"/>
        <v>53434.080000000002</v>
      </c>
      <c r="N120" s="30"/>
      <c r="O120" s="30">
        <f t="shared" si="7"/>
        <v>4857.6436363636367</v>
      </c>
    </row>
    <row r="121" spans="1:15" x14ac:dyDescent="0.25">
      <c r="A121" s="5">
        <v>7</v>
      </c>
      <c r="B121" s="51" t="s">
        <v>119</v>
      </c>
      <c r="C121" s="25" t="s">
        <v>121</v>
      </c>
      <c r="D121" s="101">
        <v>1</v>
      </c>
      <c r="E121" s="15">
        <v>124614</v>
      </c>
      <c r="F121" s="17">
        <f>SUM(B20)</f>
        <v>959.04761904761904</v>
      </c>
      <c r="G121" s="189">
        <f t="shared" si="3"/>
        <v>7.6961466532461768E-3</v>
      </c>
      <c r="H121" s="212">
        <v>5851.1880000000001</v>
      </c>
      <c r="I121" s="89">
        <f t="shared" si="4"/>
        <v>45.031600943714189</v>
      </c>
      <c r="L121" s="30">
        <f t="shared" si="5"/>
        <v>5851.1880000000001</v>
      </c>
      <c r="M121" s="30">
        <f t="shared" si="6"/>
        <v>70214.255999999994</v>
      </c>
      <c r="N121" s="30"/>
      <c r="O121" s="30">
        <f t="shared" si="7"/>
        <v>6383.1141818181814</v>
      </c>
    </row>
    <row r="122" spans="1:15" x14ac:dyDescent="0.25">
      <c r="A122" s="5">
        <v>8</v>
      </c>
      <c r="B122" s="51" t="s">
        <v>172</v>
      </c>
      <c r="C122" s="25" t="s">
        <v>121</v>
      </c>
      <c r="D122" s="101">
        <v>1</v>
      </c>
      <c r="E122" s="15">
        <v>124614</v>
      </c>
      <c r="F122" s="17">
        <f>SUM(B20)</f>
        <v>959.04761904761904</v>
      </c>
      <c r="G122" s="189">
        <f t="shared" si="3"/>
        <v>7.6961466532461768E-3</v>
      </c>
      <c r="H122" s="102">
        <v>4687.2</v>
      </c>
      <c r="I122" s="89">
        <f t="shared" si="4"/>
        <v>36.073378593095477</v>
      </c>
      <c r="L122" s="30">
        <f t="shared" si="5"/>
        <v>4687.2</v>
      </c>
      <c r="M122" s="30">
        <f t="shared" si="6"/>
        <v>56246.399999999994</v>
      </c>
      <c r="N122" s="30"/>
      <c r="O122" s="30">
        <f t="shared" si="7"/>
        <v>5113.3090909090906</v>
      </c>
    </row>
    <row r="123" spans="1:15" x14ac:dyDescent="0.25">
      <c r="A123" s="5">
        <v>9</v>
      </c>
      <c r="B123" s="51" t="s">
        <v>173</v>
      </c>
      <c r="C123" s="25" t="s">
        <v>121</v>
      </c>
      <c r="D123" s="108">
        <v>0.5</v>
      </c>
      <c r="E123" s="15">
        <v>124614</v>
      </c>
      <c r="F123" s="17">
        <f>SUM(B20)</f>
        <v>959.04761904761904</v>
      </c>
      <c r="G123" s="189">
        <f t="shared" si="3"/>
        <v>3.8480733266230884E-3</v>
      </c>
      <c r="H123" s="102">
        <v>2818.1790000000001</v>
      </c>
      <c r="I123" s="89">
        <f t="shared" si="4"/>
        <v>10.844559439549329</v>
      </c>
      <c r="L123" s="30">
        <f t="shared" si="5"/>
        <v>1409.0895</v>
      </c>
      <c r="M123" s="30">
        <f t="shared" si="6"/>
        <v>16909.074000000001</v>
      </c>
      <c r="N123" s="30"/>
      <c r="O123" s="30">
        <f t="shared" si="7"/>
        <v>1537.1885454545454</v>
      </c>
    </row>
    <row r="124" spans="1:15" ht="31.5" x14ac:dyDescent="0.25">
      <c r="A124" s="5">
        <v>10</v>
      </c>
      <c r="B124" s="51" t="s">
        <v>174</v>
      </c>
      <c r="C124" s="25" t="s">
        <v>121</v>
      </c>
      <c r="D124" s="108">
        <v>0.5</v>
      </c>
      <c r="E124" s="15">
        <v>124614</v>
      </c>
      <c r="F124" s="17">
        <f>SUM(B20)</f>
        <v>959.04761904761904</v>
      </c>
      <c r="G124" s="189">
        <f t="shared" si="3"/>
        <v>3.8480733266230884E-3</v>
      </c>
      <c r="H124" s="102">
        <v>3124.8</v>
      </c>
      <c r="I124" s="89">
        <f t="shared" si="4"/>
        <v>12.024459531031827</v>
      </c>
      <c r="L124" s="30">
        <f t="shared" si="5"/>
        <v>1562.4</v>
      </c>
      <c r="M124" s="30">
        <f t="shared" si="6"/>
        <v>18748.800000000003</v>
      </c>
      <c r="N124" s="30"/>
      <c r="O124" s="30">
        <f t="shared" si="7"/>
        <v>1704.4363636363639</v>
      </c>
    </row>
    <row r="125" spans="1:15" ht="31.5" x14ac:dyDescent="0.25">
      <c r="A125" s="5">
        <v>11</v>
      </c>
      <c r="B125" s="51" t="s">
        <v>175</v>
      </c>
      <c r="C125" s="25" t="s">
        <v>121</v>
      </c>
      <c r="D125" s="101">
        <v>1</v>
      </c>
      <c r="E125" s="15">
        <v>124614</v>
      </c>
      <c r="F125" s="17">
        <f>SUM(B20)</f>
        <v>959.04761904761904</v>
      </c>
      <c r="G125" s="189">
        <f t="shared" si="3"/>
        <v>7.6961466532461768E-3</v>
      </c>
      <c r="H125" s="102">
        <v>5859</v>
      </c>
      <c r="I125" s="89">
        <f t="shared" si="4"/>
        <v>45.091723241369351</v>
      </c>
      <c r="L125" s="30">
        <f t="shared" si="5"/>
        <v>5859</v>
      </c>
      <c r="M125" s="30">
        <f t="shared" si="6"/>
        <v>70308</v>
      </c>
      <c r="N125" s="30"/>
      <c r="O125" s="30">
        <f t="shared" si="7"/>
        <v>6391.636363636364</v>
      </c>
    </row>
    <row r="126" spans="1:15" x14ac:dyDescent="0.25">
      <c r="A126" s="5">
        <v>12</v>
      </c>
      <c r="B126" s="51" t="s">
        <v>118</v>
      </c>
      <c r="C126" s="25" t="s">
        <v>121</v>
      </c>
      <c r="D126" s="101">
        <v>1</v>
      </c>
      <c r="E126" s="15">
        <v>124614</v>
      </c>
      <c r="F126" s="17">
        <f>SUM(B20)</f>
        <v>959.04761904761904</v>
      </c>
      <c r="G126" s="189">
        <f t="shared" si="3"/>
        <v>7.6961466532461768E-3</v>
      </c>
      <c r="H126" s="102">
        <v>5269.1940000000004</v>
      </c>
      <c r="I126" s="89">
        <f t="shared" si="4"/>
        <v>40.55248976840484</v>
      </c>
      <c r="L126" s="30">
        <f t="shared" si="5"/>
        <v>5269.1940000000004</v>
      </c>
      <c r="M126" s="30">
        <f t="shared" si="6"/>
        <v>63230.328000000009</v>
      </c>
      <c r="N126" s="30"/>
      <c r="O126" s="30">
        <f t="shared" si="7"/>
        <v>5748.2116363636369</v>
      </c>
    </row>
    <row r="127" spans="1:15" x14ac:dyDescent="0.25">
      <c r="A127" s="5">
        <v>13</v>
      </c>
      <c r="B127" s="51" t="s">
        <v>117</v>
      </c>
      <c r="C127" s="25" t="s">
        <v>121</v>
      </c>
      <c r="D127" s="101">
        <v>1</v>
      </c>
      <c r="E127" s="15">
        <v>124614</v>
      </c>
      <c r="F127" s="17">
        <f>SUM(B20)</f>
        <v>959.04761904761904</v>
      </c>
      <c r="G127" s="189">
        <f t="shared" si="3"/>
        <v>7.6961466532461768E-3</v>
      </c>
      <c r="H127" s="102">
        <v>3593.5200000000004</v>
      </c>
      <c r="I127" s="89">
        <f t="shared" si="4"/>
        <v>27.656256921373206</v>
      </c>
      <c r="L127" s="30">
        <f t="shared" si="5"/>
        <v>3593.5200000000004</v>
      </c>
      <c r="M127" s="30">
        <f t="shared" si="6"/>
        <v>43122.240000000005</v>
      </c>
      <c r="N127" s="30"/>
      <c r="O127" s="30">
        <f t="shared" si="7"/>
        <v>3920.2036363636366</v>
      </c>
    </row>
    <row r="128" spans="1:15" x14ac:dyDescent="0.25">
      <c r="A128" s="5">
        <v>14</v>
      </c>
      <c r="B128" s="51" t="s">
        <v>116</v>
      </c>
      <c r="C128" s="25" t="s">
        <v>121</v>
      </c>
      <c r="D128" s="101">
        <v>1</v>
      </c>
      <c r="E128" s="15">
        <v>124614</v>
      </c>
      <c r="F128" s="17">
        <f>SUM(B20)</f>
        <v>959.04761904761904</v>
      </c>
      <c r="G128" s="189">
        <f t="shared" si="3"/>
        <v>7.6961466532461768E-3</v>
      </c>
      <c r="H128" s="102">
        <v>3752.364</v>
      </c>
      <c r="I128" s="89">
        <f t="shared" si="4"/>
        <v>28.878743640361439</v>
      </c>
      <c r="L128" s="30">
        <f t="shared" si="5"/>
        <v>3752.364</v>
      </c>
      <c r="M128" s="30">
        <f t="shared" si="6"/>
        <v>45028.368000000002</v>
      </c>
      <c r="N128" s="30"/>
      <c r="O128" s="30">
        <f t="shared" si="7"/>
        <v>4093.4880000000003</v>
      </c>
    </row>
    <row r="129" spans="1:15" x14ac:dyDescent="0.25">
      <c r="A129" s="5">
        <v>15</v>
      </c>
      <c r="B129" s="51" t="s">
        <v>139</v>
      </c>
      <c r="C129" s="25" t="s">
        <v>121</v>
      </c>
      <c r="D129" s="108">
        <v>1</v>
      </c>
      <c r="E129" s="15">
        <v>124614</v>
      </c>
      <c r="F129" s="17">
        <f>SUM(B20)</f>
        <v>959.04761904761904</v>
      </c>
      <c r="G129" s="189">
        <f t="shared" si="3"/>
        <v>7.6961466532461768E-3</v>
      </c>
      <c r="H129" s="102">
        <v>3671.6400000000003</v>
      </c>
      <c r="I129" s="89">
        <f t="shared" si="4"/>
        <v>28.257479897924796</v>
      </c>
      <c r="L129" s="30">
        <f t="shared" si="5"/>
        <v>3671.6400000000003</v>
      </c>
      <c r="M129" s="30">
        <f t="shared" si="6"/>
        <v>44059.680000000008</v>
      </c>
      <c r="N129" s="30"/>
      <c r="O129" s="30">
        <f t="shared" si="7"/>
        <v>4005.4254545454551</v>
      </c>
    </row>
    <row r="130" spans="1:15" x14ac:dyDescent="0.25">
      <c r="A130" s="5">
        <v>16</v>
      </c>
      <c r="B130" s="51" t="s">
        <v>114</v>
      </c>
      <c r="C130" s="25" t="s">
        <v>121</v>
      </c>
      <c r="D130" s="108">
        <v>1</v>
      </c>
      <c r="E130" s="15">
        <v>124614</v>
      </c>
      <c r="F130" s="17">
        <f>SUM(B20)</f>
        <v>959.04761904761904</v>
      </c>
      <c r="G130" s="189">
        <f t="shared" si="3"/>
        <v>7.6961466532461768E-3</v>
      </c>
      <c r="H130" s="102">
        <v>3593.5200000000004</v>
      </c>
      <c r="I130" s="89">
        <f t="shared" si="4"/>
        <v>27.656256921373206</v>
      </c>
      <c r="L130" s="30">
        <f t="shared" si="5"/>
        <v>3593.5200000000004</v>
      </c>
      <c r="M130" s="30">
        <f t="shared" si="6"/>
        <v>43122.240000000005</v>
      </c>
      <c r="N130" s="30"/>
      <c r="O130" s="30">
        <f t="shared" si="7"/>
        <v>3920.2036363636366</v>
      </c>
    </row>
    <row r="131" spans="1:15" x14ac:dyDescent="0.25">
      <c r="A131" s="5">
        <v>17</v>
      </c>
      <c r="B131" s="51" t="s">
        <v>140</v>
      </c>
      <c r="C131" s="25" t="s">
        <v>121</v>
      </c>
      <c r="D131" s="108">
        <v>1</v>
      </c>
      <c r="E131" s="15">
        <v>124614</v>
      </c>
      <c r="F131" s="17">
        <f>SUM(B20)</f>
        <v>959.04761904761904</v>
      </c>
      <c r="G131" s="189">
        <f t="shared" si="3"/>
        <v>7.6961466532461768E-3</v>
      </c>
      <c r="H131" s="102">
        <v>3924.2280000000001</v>
      </c>
      <c r="I131" s="89">
        <f t="shared" si="4"/>
        <v>30.20143418877494</v>
      </c>
      <c r="L131" s="30">
        <f t="shared" si="5"/>
        <v>3924.2280000000001</v>
      </c>
      <c r="M131" s="30">
        <f t="shared" si="6"/>
        <v>47090.736000000004</v>
      </c>
      <c r="N131" s="30"/>
      <c r="O131" s="30">
        <f t="shared" si="7"/>
        <v>4280.9760000000006</v>
      </c>
    </row>
    <row r="132" spans="1:15" x14ac:dyDescent="0.25">
      <c r="A132" s="5">
        <v>18</v>
      </c>
      <c r="B132" s="51" t="s">
        <v>136</v>
      </c>
      <c r="C132" s="25" t="s">
        <v>121</v>
      </c>
      <c r="D132" s="101">
        <v>1</v>
      </c>
      <c r="E132" s="15">
        <v>124614</v>
      </c>
      <c r="F132" s="17">
        <f>SUM(B20)</f>
        <v>959.04761904761904</v>
      </c>
      <c r="G132" s="189">
        <f t="shared" si="3"/>
        <v>7.6961466532461768E-3</v>
      </c>
      <c r="H132" s="102">
        <v>10546.2</v>
      </c>
      <c r="I132" s="89">
        <f t="shared" si="4"/>
        <v>81.165101834464835</v>
      </c>
      <c r="L132" s="30">
        <f t="shared" si="5"/>
        <v>10546.2</v>
      </c>
      <c r="M132" s="30">
        <f t="shared" si="6"/>
        <v>126554.40000000001</v>
      </c>
      <c r="N132" s="30"/>
      <c r="O132" s="30">
        <f t="shared" si="7"/>
        <v>11504.945454545456</v>
      </c>
    </row>
    <row r="133" spans="1:15" x14ac:dyDescent="0.25">
      <c r="A133" s="5">
        <v>19</v>
      </c>
      <c r="B133" s="51" t="s">
        <v>115</v>
      </c>
      <c r="C133" s="25" t="s">
        <v>121</v>
      </c>
      <c r="D133" s="108">
        <v>0.5</v>
      </c>
      <c r="E133" s="15">
        <v>124614</v>
      </c>
      <c r="F133" s="17">
        <f>SUM(B20)</f>
        <v>959.04761904761904</v>
      </c>
      <c r="G133" s="189">
        <f t="shared" si="3"/>
        <v>3.8480733266230884E-3</v>
      </c>
      <c r="H133" s="102">
        <v>1096.9349999999999</v>
      </c>
      <c r="I133" s="89">
        <f t="shared" si="4"/>
        <v>4.2210863145392974</v>
      </c>
      <c r="L133" s="30">
        <f t="shared" si="5"/>
        <v>548.46749999999997</v>
      </c>
      <c r="M133" s="30">
        <f t="shared" si="6"/>
        <v>6581.61</v>
      </c>
      <c r="N133" s="30"/>
      <c r="O133" s="30">
        <f t="shared" si="7"/>
        <v>598.32818181818175</v>
      </c>
    </row>
    <row r="134" spans="1:15" x14ac:dyDescent="0.25">
      <c r="A134" s="5">
        <v>20</v>
      </c>
      <c r="B134" s="51" t="s">
        <v>110</v>
      </c>
      <c r="C134" s="25" t="s">
        <v>121</v>
      </c>
      <c r="D134" s="108">
        <v>1</v>
      </c>
      <c r="E134" s="15">
        <v>124614</v>
      </c>
      <c r="F134" s="17">
        <f>SUM(B20)</f>
        <v>959.04761904761904</v>
      </c>
      <c r="G134" s="189">
        <f t="shared" si="3"/>
        <v>7.6961466532461768E-3</v>
      </c>
      <c r="H134" s="102">
        <v>4491.8999999999996</v>
      </c>
      <c r="I134" s="89">
        <f t="shared" si="4"/>
        <v>34.570321151716499</v>
      </c>
      <c r="L134" s="30">
        <f t="shared" si="5"/>
        <v>4491.8999999999996</v>
      </c>
      <c r="M134" s="30">
        <f t="shared" si="6"/>
        <v>53902.799999999996</v>
      </c>
      <c r="N134" s="30"/>
      <c r="O134" s="30">
        <f t="shared" si="7"/>
        <v>4900.2545454545452</v>
      </c>
    </row>
    <row r="135" spans="1:15" x14ac:dyDescent="0.25">
      <c r="A135" s="5">
        <v>21</v>
      </c>
      <c r="B135" s="51" t="s">
        <v>143</v>
      </c>
      <c r="C135" s="25" t="s">
        <v>121</v>
      </c>
      <c r="D135" s="108">
        <v>1</v>
      </c>
      <c r="E135" s="15">
        <v>124614</v>
      </c>
      <c r="F135" s="17">
        <f>SUM(B20)</f>
        <v>959.04761904761904</v>
      </c>
      <c r="G135" s="189">
        <f t="shared" si="3"/>
        <v>7.6961466532461768E-3</v>
      </c>
      <c r="H135" s="102">
        <v>4491.8999999999996</v>
      </c>
      <c r="I135" s="89">
        <f t="shared" si="4"/>
        <v>34.570321151716499</v>
      </c>
      <c r="L135" s="30">
        <f t="shared" si="5"/>
        <v>4491.8999999999996</v>
      </c>
      <c r="M135" s="30">
        <f t="shared" si="6"/>
        <v>53902.799999999996</v>
      </c>
      <c r="N135" s="30"/>
      <c r="O135" s="30">
        <f t="shared" si="7"/>
        <v>4900.2545454545452</v>
      </c>
    </row>
    <row r="136" spans="1:15" x14ac:dyDescent="0.25">
      <c r="A136" s="5">
        <v>22</v>
      </c>
      <c r="B136" s="51" t="s">
        <v>168</v>
      </c>
      <c r="C136" s="25" t="s">
        <v>121</v>
      </c>
      <c r="D136" s="101">
        <v>1</v>
      </c>
      <c r="E136" s="15">
        <v>124614</v>
      </c>
      <c r="F136" s="17">
        <f>SUM(B20)</f>
        <v>959.04761904761904</v>
      </c>
      <c r="G136" s="189">
        <f t="shared" si="3"/>
        <v>7.6961466532461768E-3</v>
      </c>
      <c r="H136" s="102">
        <v>6581.6100000000006</v>
      </c>
      <c r="I136" s="89">
        <f t="shared" si="4"/>
        <v>50.653035774471576</v>
      </c>
      <c r="L136" s="30">
        <f t="shared" si="5"/>
        <v>6581.6100000000006</v>
      </c>
      <c r="M136" s="30">
        <f t="shared" si="6"/>
        <v>78979.320000000007</v>
      </c>
      <c r="N136" s="30"/>
      <c r="O136" s="30">
        <f t="shared" si="7"/>
        <v>7179.9381818181828</v>
      </c>
    </row>
    <row r="137" spans="1:15" x14ac:dyDescent="0.25">
      <c r="A137" s="5">
        <v>23</v>
      </c>
      <c r="B137" s="51" t="s">
        <v>167</v>
      </c>
      <c r="C137" s="25" t="s">
        <v>121</v>
      </c>
      <c r="D137" s="108">
        <v>1</v>
      </c>
      <c r="E137" s="15">
        <v>124614</v>
      </c>
      <c r="F137" s="17">
        <f>SUM(B20)</f>
        <v>959.04761904761904</v>
      </c>
      <c r="G137" s="189">
        <f t="shared" si="3"/>
        <v>7.6961466532461768E-3</v>
      </c>
      <c r="H137" s="102">
        <v>5185.866</v>
      </c>
      <c r="I137" s="89">
        <f t="shared" si="4"/>
        <v>39.911185260083137</v>
      </c>
      <c r="L137" s="30">
        <f t="shared" si="5"/>
        <v>5185.866</v>
      </c>
      <c r="M137" s="30">
        <f t="shared" si="6"/>
        <v>62230.392</v>
      </c>
      <c r="N137" s="30"/>
      <c r="O137" s="30">
        <f t="shared" si="7"/>
        <v>5657.3083636363635</v>
      </c>
    </row>
    <row r="138" spans="1:15" x14ac:dyDescent="0.25">
      <c r="A138" s="5">
        <v>24</v>
      </c>
      <c r="B138" s="51" t="s">
        <v>120</v>
      </c>
      <c r="C138" s="25" t="s">
        <v>121</v>
      </c>
      <c r="D138" s="101">
        <v>1</v>
      </c>
      <c r="E138" s="15">
        <v>124614</v>
      </c>
      <c r="F138" s="17">
        <f>SUM(B20)</f>
        <v>959.04761904761904</v>
      </c>
      <c r="G138" s="189">
        <f t="shared" si="3"/>
        <v>7.6961466532461768E-3</v>
      </c>
      <c r="H138" s="102">
        <v>4534.866</v>
      </c>
      <c r="I138" s="89">
        <f t="shared" si="4"/>
        <v>34.900993788819875</v>
      </c>
      <c r="L138" s="30">
        <f t="shared" si="5"/>
        <v>4534.866</v>
      </c>
      <c r="M138" s="30">
        <f t="shared" si="6"/>
        <v>54418.392</v>
      </c>
      <c r="N138" s="30"/>
      <c r="O138" s="30">
        <f t="shared" si="7"/>
        <v>4947.1265454545455</v>
      </c>
    </row>
    <row r="139" spans="1:15" x14ac:dyDescent="0.25">
      <c r="A139" s="5">
        <v>25</v>
      </c>
      <c r="B139" s="51" t="s">
        <v>137</v>
      </c>
      <c r="C139" s="25" t="s">
        <v>121</v>
      </c>
      <c r="D139" s="101">
        <v>1</v>
      </c>
      <c r="E139" s="15">
        <v>124614</v>
      </c>
      <c r="F139" s="17">
        <f>SUM(B20)</f>
        <v>959.04761904761904</v>
      </c>
      <c r="G139" s="189">
        <f>D139*F139/E139</f>
        <v>7.6961466532461768E-3</v>
      </c>
      <c r="H139" s="102">
        <v>4270.5599999999995</v>
      </c>
      <c r="I139" s="89">
        <f t="shared" si="4"/>
        <v>32.866856051486991</v>
      </c>
      <c r="L139" s="30">
        <f t="shared" si="5"/>
        <v>4270.5599999999995</v>
      </c>
      <c r="M139" s="30">
        <f t="shared" si="6"/>
        <v>51246.719999999994</v>
      </c>
      <c r="N139" s="30"/>
      <c r="O139" s="30">
        <f t="shared" si="7"/>
        <v>4658.7927272727266</v>
      </c>
    </row>
    <row r="140" spans="1:15" x14ac:dyDescent="0.25">
      <c r="A140" s="5">
        <v>26</v>
      </c>
      <c r="B140" s="51" t="s">
        <v>111</v>
      </c>
      <c r="C140" s="25" t="s">
        <v>121</v>
      </c>
      <c r="D140" s="101">
        <v>1</v>
      </c>
      <c r="E140" s="15">
        <v>124614</v>
      </c>
      <c r="F140" s="17">
        <f>SUM(B20)</f>
        <v>959.04761904761904</v>
      </c>
      <c r="G140" s="189">
        <f t="shared" si="3"/>
        <v>7.6961466532461768E-3</v>
      </c>
      <c r="H140" s="102">
        <v>5728.8</v>
      </c>
      <c r="I140" s="89">
        <f t="shared" si="4"/>
        <v>44.089684947116702</v>
      </c>
      <c r="L140" s="30">
        <f t="shared" si="5"/>
        <v>5728.8</v>
      </c>
      <c r="M140" s="30">
        <f t="shared" si="6"/>
        <v>68745.600000000006</v>
      </c>
      <c r="N140" s="30"/>
      <c r="O140" s="30">
        <f t="shared" si="7"/>
        <v>6249.6</v>
      </c>
    </row>
    <row r="141" spans="1:15" x14ac:dyDescent="0.25">
      <c r="A141" s="5">
        <v>27</v>
      </c>
      <c r="B141" s="51" t="s">
        <v>112</v>
      </c>
      <c r="C141" s="25" t="s">
        <v>121</v>
      </c>
      <c r="D141" s="108">
        <v>0.5</v>
      </c>
      <c r="E141" s="15">
        <v>124614</v>
      </c>
      <c r="F141" s="17">
        <f>SUM(B20)</f>
        <v>959.04761904761904</v>
      </c>
      <c r="G141" s="189">
        <f t="shared" si="3"/>
        <v>3.8480733266230884E-3</v>
      </c>
      <c r="H141" s="102">
        <v>2545.4100000000003</v>
      </c>
      <c r="I141" s="89">
        <f t="shared" si="4"/>
        <v>9.794924326319677</v>
      </c>
      <c r="L141" s="30">
        <f t="shared" si="5"/>
        <v>1272.7050000000002</v>
      </c>
      <c r="M141" s="30">
        <f t="shared" si="6"/>
        <v>15272.460000000003</v>
      </c>
      <c r="N141" s="30"/>
      <c r="O141" s="30">
        <f t="shared" si="7"/>
        <v>1388.4054545454549</v>
      </c>
    </row>
    <row r="142" spans="1:15" x14ac:dyDescent="0.25">
      <c r="A142" s="5">
        <v>28</v>
      </c>
      <c r="B142" s="51" t="s">
        <v>138</v>
      </c>
      <c r="C142" s="25" t="s">
        <v>121</v>
      </c>
      <c r="D142" s="108">
        <v>7.5</v>
      </c>
      <c r="E142" s="15">
        <v>124614</v>
      </c>
      <c r="F142" s="17">
        <f>SUM(B20)</f>
        <v>959.04761904761904</v>
      </c>
      <c r="G142" s="189">
        <f t="shared" si="3"/>
        <v>5.7721099899346325E-2</v>
      </c>
      <c r="H142" s="102">
        <v>649030.72499999998</v>
      </c>
      <c r="I142" s="89">
        <f t="shared" si="4"/>
        <v>37462.76731547017</v>
      </c>
      <c r="L142" s="30">
        <f t="shared" si="5"/>
        <v>4867730.4375</v>
      </c>
      <c r="M142" s="30">
        <f t="shared" si="6"/>
        <v>58412765.25</v>
      </c>
      <c r="N142" s="30"/>
      <c r="O142" s="30">
        <f t="shared" si="7"/>
        <v>5310251.3863636367</v>
      </c>
    </row>
    <row r="143" spans="1:15" x14ac:dyDescent="0.25">
      <c r="A143" s="5">
        <v>29</v>
      </c>
      <c r="B143" s="51" t="s">
        <v>113</v>
      </c>
      <c r="C143" s="25" t="s">
        <v>121</v>
      </c>
      <c r="D143" s="108">
        <v>1.5</v>
      </c>
      <c r="E143" s="15">
        <v>124614</v>
      </c>
      <c r="F143" s="17">
        <f>SUM(B20)</f>
        <v>959.04761904761904</v>
      </c>
      <c r="G143" s="189">
        <f t="shared" si="3"/>
        <v>1.1544219979869264E-2</v>
      </c>
      <c r="H143" s="102">
        <v>8085.420000000001</v>
      </c>
      <c r="I143" s="89">
        <f t="shared" si="4"/>
        <v>93.339867109634554</v>
      </c>
      <c r="L143" s="30">
        <f t="shared" si="5"/>
        <v>12128.130000000001</v>
      </c>
      <c r="M143" s="30">
        <f t="shared" si="6"/>
        <v>145537.56</v>
      </c>
      <c r="N143" s="30"/>
      <c r="O143" s="30">
        <f t="shared" si="7"/>
        <v>13230.687272727273</v>
      </c>
    </row>
    <row r="144" spans="1:15" x14ac:dyDescent="0.25">
      <c r="A144" s="5">
        <v>30</v>
      </c>
      <c r="B144" s="51" t="s">
        <v>141</v>
      </c>
      <c r="C144" s="25" t="s">
        <v>121</v>
      </c>
      <c r="D144" s="101">
        <v>1</v>
      </c>
      <c r="E144" s="15">
        <v>124614</v>
      </c>
      <c r="F144" s="17">
        <f>SUM(B20)</f>
        <v>959.04761904761904</v>
      </c>
      <c r="G144" s="189">
        <f t="shared" si="3"/>
        <v>7.6961466532461768E-3</v>
      </c>
      <c r="H144" s="102">
        <v>4192.4400000000005</v>
      </c>
      <c r="I144" s="89">
        <f t="shared" si="4"/>
        <v>32.265633074935408</v>
      </c>
      <c r="L144" s="30">
        <f t="shared" si="5"/>
        <v>4192.4400000000005</v>
      </c>
      <c r="M144" s="30">
        <f t="shared" si="6"/>
        <v>50309.280000000006</v>
      </c>
      <c r="N144" s="30"/>
      <c r="O144" s="30">
        <f t="shared" si="7"/>
        <v>4573.5709090909095</v>
      </c>
    </row>
    <row r="145" spans="1:17" x14ac:dyDescent="0.25">
      <c r="A145" s="5">
        <v>31</v>
      </c>
      <c r="B145" s="51" t="s">
        <v>142</v>
      </c>
      <c r="C145" s="25" t="s">
        <v>121</v>
      </c>
      <c r="D145" s="101">
        <v>1</v>
      </c>
      <c r="E145" s="15">
        <v>124614</v>
      </c>
      <c r="F145" s="17">
        <f>SUM(B20)</f>
        <v>959.04761904761904</v>
      </c>
      <c r="G145" s="189">
        <f t="shared" si="3"/>
        <v>7.6961466532461768E-3</v>
      </c>
      <c r="H145" s="102">
        <v>3723.7200000000003</v>
      </c>
      <c r="I145" s="89">
        <f t="shared" si="4"/>
        <v>28.658295215625856</v>
      </c>
      <c r="L145" s="30">
        <f t="shared" si="5"/>
        <v>3723.7200000000003</v>
      </c>
      <c r="M145" s="30">
        <f t="shared" si="6"/>
        <v>44684.639999999999</v>
      </c>
      <c r="N145" s="30"/>
      <c r="O145" s="30">
        <f t="shared" si="7"/>
        <v>4062.24</v>
      </c>
    </row>
    <row r="146" spans="1:17" x14ac:dyDescent="0.25">
      <c r="A146" s="5">
        <v>32</v>
      </c>
      <c r="B146" s="51" t="s">
        <v>170</v>
      </c>
      <c r="C146" s="25" t="s">
        <v>121</v>
      </c>
      <c r="D146" s="101">
        <v>2</v>
      </c>
      <c r="E146" s="15">
        <v>124614</v>
      </c>
      <c r="F146" s="17">
        <f>SUM(B20)</f>
        <v>959.04761904761904</v>
      </c>
      <c r="G146" s="189">
        <f t="shared" si="3"/>
        <v>1.5392293306492354E-2</v>
      </c>
      <c r="H146" s="102">
        <v>14894.880000000001</v>
      </c>
      <c r="I146" s="89">
        <f t="shared" si="4"/>
        <v>229.26636172500685</v>
      </c>
      <c r="L146" s="30">
        <f t="shared" si="5"/>
        <v>29789.760000000002</v>
      </c>
      <c r="M146" s="30">
        <f t="shared" si="6"/>
        <v>357477.12</v>
      </c>
      <c r="N146" s="30"/>
      <c r="O146" s="30">
        <f t="shared" si="7"/>
        <v>32497.919999999998</v>
      </c>
    </row>
    <row r="147" spans="1:17" x14ac:dyDescent="0.25">
      <c r="A147" s="5">
        <v>33</v>
      </c>
      <c r="B147" s="51" t="s">
        <v>144</v>
      </c>
      <c r="C147" s="25" t="s">
        <v>121</v>
      </c>
      <c r="D147" s="101">
        <v>2</v>
      </c>
      <c r="E147" s="15">
        <v>124614</v>
      </c>
      <c r="F147" s="17">
        <f>SUM(B20)</f>
        <v>959.04761904761904</v>
      </c>
      <c r="G147" s="189">
        <f t="shared" si="3"/>
        <v>1.5392293306492354E-2</v>
      </c>
      <c r="H147" s="102">
        <v>27602.400000000001</v>
      </c>
      <c r="I147" s="89">
        <f t="shared" si="4"/>
        <v>424.86423676312455</v>
      </c>
      <c r="L147" s="30">
        <f t="shared" si="5"/>
        <v>55204.800000000003</v>
      </c>
      <c r="M147" s="30">
        <f t="shared" si="6"/>
        <v>662457.60000000009</v>
      </c>
      <c r="N147" s="30"/>
      <c r="O147" s="30">
        <f t="shared" si="7"/>
        <v>60223.41818181819</v>
      </c>
    </row>
    <row r="148" spans="1:17" ht="32.25" thickBot="1" x14ac:dyDescent="0.3">
      <c r="A148" s="5">
        <v>34</v>
      </c>
      <c r="B148" s="51" t="s">
        <v>159</v>
      </c>
      <c r="C148" s="25" t="s">
        <v>121</v>
      </c>
      <c r="D148" s="101">
        <v>5.6</v>
      </c>
      <c r="E148" s="15">
        <v>124614</v>
      </c>
      <c r="F148" s="17">
        <f>SUM(B20)</f>
        <v>959.04761904761904</v>
      </c>
      <c r="G148" s="189">
        <f t="shared" si="3"/>
        <v>4.3098421258178581E-2</v>
      </c>
      <c r="H148" s="102">
        <v>528612.00000000012</v>
      </c>
      <c r="I148" s="89">
        <f t="shared" si="4"/>
        <v>22782.342658128302</v>
      </c>
      <c r="L148" s="30">
        <f>D148*H148</f>
        <v>2960227.2000000007</v>
      </c>
      <c r="M148" s="30">
        <f t="shared" si="6"/>
        <v>35522726.400000006</v>
      </c>
      <c r="N148" s="30"/>
      <c r="O148" s="30">
        <f t="shared" si="7"/>
        <v>3229338.7636363641</v>
      </c>
    </row>
    <row r="149" spans="1:17" ht="27" customHeight="1" thickBot="1" x14ac:dyDescent="0.3">
      <c r="A149" s="242" t="s">
        <v>67</v>
      </c>
      <c r="B149" s="243"/>
      <c r="C149" s="243"/>
      <c r="D149" s="243"/>
      <c r="E149" s="243"/>
      <c r="F149" s="243"/>
      <c r="G149" s="244"/>
      <c r="H149" s="209"/>
      <c r="I149" s="139">
        <f>SUM(I115:I148)</f>
        <v>62350.809618446729</v>
      </c>
      <c r="L149" s="162">
        <f>SUM(L115:L148)</f>
        <v>8093659.9023000002</v>
      </c>
      <c r="M149" s="162">
        <f>SUM(M115:M148)</f>
        <v>97123918.827600002</v>
      </c>
      <c r="N149" s="162"/>
      <c r="O149" s="162">
        <f>SUM(O115:O148)</f>
        <v>8829447.1661454551</v>
      </c>
      <c r="P149" s="218"/>
      <c r="Q149" s="162">
        <f>SUM(H115:H148)</f>
        <v>1409499.8044680001</v>
      </c>
    </row>
    <row r="151" spans="1:17" x14ac:dyDescent="0.25">
      <c r="A151" s="249" t="s">
        <v>68</v>
      </c>
      <c r="B151" s="249"/>
      <c r="C151" s="249"/>
      <c r="D151" s="249"/>
      <c r="E151" s="249"/>
      <c r="F151" s="249"/>
      <c r="G151" s="249"/>
      <c r="H151" s="249"/>
      <c r="I151" s="249"/>
    </row>
    <row r="152" spans="1:17" ht="16.5" thickBot="1" x14ac:dyDescent="0.3"/>
    <row r="153" spans="1:17" ht="80.25" customHeight="1" x14ac:dyDescent="0.25">
      <c r="A153" s="32" t="s">
        <v>1</v>
      </c>
      <c r="B153" s="221" t="s">
        <v>33</v>
      </c>
      <c r="C153" s="221" t="s">
        <v>34</v>
      </c>
      <c r="D153" s="221" t="s">
        <v>66</v>
      </c>
      <c r="E153" s="221" t="s">
        <v>36</v>
      </c>
      <c r="F153" s="221" t="s">
        <v>37</v>
      </c>
      <c r="G153" s="221" t="s">
        <v>38</v>
      </c>
      <c r="H153" s="221" t="s">
        <v>39</v>
      </c>
      <c r="I153" s="33" t="s">
        <v>40</v>
      </c>
    </row>
    <row r="154" spans="1:17" ht="16.5" thickBot="1" x14ac:dyDescent="0.3">
      <c r="A154" s="34">
        <v>1</v>
      </c>
      <c r="B154" s="35">
        <v>1</v>
      </c>
      <c r="C154" s="35">
        <v>2</v>
      </c>
      <c r="D154" s="35">
        <v>3</v>
      </c>
      <c r="E154" s="35">
        <v>4</v>
      </c>
      <c r="F154" s="35">
        <v>5</v>
      </c>
      <c r="G154" s="35" t="s">
        <v>41</v>
      </c>
      <c r="H154" s="35">
        <v>7</v>
      </c>
      <c r="I154" s="36" t="s">
        <v>42</v>
      </c>
    </row>
    <row r="155" spans="1:17" x14ac:dyDescent="0.25">
      <c r="A155" s="246" t="s">
        <v>69</v>
      </c>
      <c r="B155" s="247"/>
      <c r="C155" s="247"/>
      <c r="D155" s="247"/>
      <c r="E155" s="247"/>
      <c r="F155" s="247"/>
      <c r="G155" s="247"/>
      <c r="H155" s="247"/>
      <c r="I155" s="248"/>
    </row>
    <row r="156" spans="1:17" ht="32.25" thickBot="1" x14ac:dyDescent="0.3">
      <c r="A156" s="5">
        <v>1</v>
      </c>
      <c r="B156" s="163" t="s">
        <v>210</v>
      </c>
      <c r="C156" s="25" t="s">
        <v>211</v>
      </c>
      <c r="D156" s="101">
        <v>1</v>
      </c>
      <c r="E156" s="15">
        <f>SUM(B19)</f>
        <v>20140</v>
      </c>
      <c r="F156" s="17">
        <f>SUM(B20)</f>
        <v>959.04761904761904</v>
      </c>
      <c r="G156" s="189">
        <f>D156*F156/E156</f>
        <v>4.7619047619047616E-2</v>
      </c>
      <c r="H156" s="102">
        <v>159048.4</v>
      </c>
      <c r="I156" s="89">
        <f>G156*H156</f>
        <v>7573.7333333333327</v>
      </c>
      <c r="L156" s="30">
        <f>D156*H156</f>
        <v>159048.4</v>
      </c>
    </row>
    <row r="157" spans="1:17" ht="25.5" customHeight="1" thickBot="1" x14ac:dyDescent="0.3">
      <c r="A157" s="242" t="s">
        <v>70</v>
      </c>
      <c r="B157" s="243"/>
      <c r="C157" s="243"/>
      <c r="D157" s="243"/>
      <c r="E157" s="243"/>
      <c r="F157" s="243"/>
      <c r="G157" s="244"/>
      <c r="H157" s="209"/>
      <c r="I157" s="91">
        <f>SUM(I156:I156)</f>
        <v>7573.7333333333327</v>
      </c>
      <c r="L157" s="162">
        <f>SUM(L156:L156)</f>
        <v>159048.4</v>
      </c>
      <c r="N157" s="30">
        <f>'Инстр. искусс'!L157+'сол. и хор.нар.пение'!L156+хоров.дирижир.!L156+'теория музыки'!L155+'Вокал искусство'!L157</f>
        <v>795242</v>
      </c>
    </row>
    <row r="158" spans="1:17" ht="9.75" customHeight="1" x14ac:dyDescent="0.25">
      <c r="A158" s="174"/>
      <c r="B158" s="174"/>
      <c r="C158" s="174"/>
      <c r="D158" s="174"/>
      <c r="E158" s="174"/>
      <c r="F158" s="174"/>
      <c r="G158" s="174"/>
      <c r="H158" s="175"/>
      <c r="I158" s="175"/>
      <c r="L158" s="162"/>
    </row>
    <row r="159" spans="1:17" ht="31.5" customHeight="1" x14ac:dyDescent="0.25">
      <c r="A159" s="250" t="s">
        <v>148</v>
      </c>
      <c r="B159" s="250"/>
      <c r="C159" s="250"/>
      <c r="D159" s="250"/>
      <c r="E159" s="250"/>
      <c r="F159" s="250"/>
      <c r="G159" s="250"/>
      <c r="H159" s="250"/>
      <c r="I159" s="250"/>
      <c r="L159" s="162"/>
    </row>
    <row r="160" spans="1:17" ht="12" customHeight="1" thickBot="1" x14ac:dyDescent="0.3">
      <c r="L160" s="162"/>
    </row>
    <row r="161" spans="1:12" ht="85.5" customHeight="1" x14ac:dyDescent="0.25">
      <c r="A161" s="32" t="s">
        <v>1</v>
      </c>
      <c r="B161" s="221" t="s">
        <v>33</v>
      </c>
      <c r="C161" s="221" t="s">
        <v>34</v>
      </c>
      <c r="D161" s="221" t="s">
        <v>66</v>
      </c>
      <c r="E161" s="221" t="s">
        <v>36</v>
      </c>
      <c r="F161" s="221" t="s">
        <v>37</v>
      </c>
      <c r="G161" s="221" t="s">
        <v>38</v>
      </c>
      <c r="H161" s="221" t="s">
        <v>39</v>
      </c>
      <c r="I161" s="33" t="s">
        <v>40</v>
      </c>
      <c r="L161" s="162"/>
    </row>
    <row r="162" spans="1:12" ht="17.25" customHeight="1" thickBot="1" x14ac:dyDescent="0.3">
      <c r="A162" s="34">
        <v>1</v>
      </c>
      <c r="B162" s="35">
        <v>1</v>
      </c>
      <c r="C162" s="35">
        <v>2</v>
      </c>
      <c r="D162" s="35">
        <v>3</v>
      </c>
      <c r="E162" s="35">
        <v>4</v>
      </c>
      <c r="F162" s="35">
        <v>5</v>
      </c>
      <c r="G162" s="35" t="s">
        <v>41</v>
      </c>
      <c r="H162" s="35">
        <v>7</v>
      </c>
      <c r="I162" s="36" t="s">
        <v>42</v>
      </c>
      <c r="L162" s="162"/>
    </row>
    <row r="163" spans="1:12" ht="31.5" customHeight="1" x14ac:dyDescent="0.25">
      <c r="A163" s="246" t="s">
        <v>149</v>
      </c>
      <c r="B163" s="247"/>
      <c r="C163" s="247"/>
      <c r="D163" s="247"/>
      <c r="E163" s="247"/>
      <c r="F163" s="247"/>
      <c r="G163" s="247"/>
      <c r="H163" s="247"/>
      <c r="I163" s="248"/>
      <c r="L163" s="162"/>
    </row>
    <row r="164" spans="1:12" ht="18" customHeight="1" thickBot="1" x14ac:dyDescent="0.3">
      <c r="A164" s="24" t="s">
        <v>123</v>
      </c>
      <c r="B164" s="176" t="s">
        <v>123</v>
      </c>
      <c r="C164" s="25" t="s">
        <v>123</v>
      </c>
      <c r="D164" s="101">
        <v>0</v>
      </c>
      <c r="E164" s="15">
        <f>SUM(B18)</f>
        <v>30346</v>
      </c>
      <c r="F164" s="17">
        <f>SUM(B19)</f>
        <v>20140</v>
      </c>
      <c r="G164" s="6">
        <f>D164*F164/E164</f>
        <v>0</v>
      </c>
      <c r="H164" s="102">
        <v>0</v>
      </c>
      <c r="I164" s="89">
        <f>G164*H164</f>
        <v>0</v>
      </c>
      <c r="L164" s="162"/>
    </row>
    <row r="165" spans="1:12" ht="31.5" customHeight="1" thickBot="1" x14ac:dyDescent="0.3">
      <c r="A165" s="242" t="s">
        <v>70</v>
      </c>
      <c r="B165" s="243"/>
      <c r="C165" s="243"/>
      <c r="D165" s="243"/>
      <c r="E165" s="243"/>
      <c r="F165" s="243"/>
      <c r="G165" s="244"/>
      <c r="H165" s="209"/>
      <c r="I165" s="91">
        <f>SUM(I164:I164)</f>
        <v>0</v>
      </c>
      <c r="L165" s="162"/>
    </row>
    <row r="167" spans="1:12" x14ac:dyDescent="0.25">
      <c r="A167" s="245" t="s">
        <v>71</v>
      </c>
      <c r="B167" s="245"/>
      <c r="C167" s="245"/>
      <c r="D167" s="245"/>
      <c r="E167" s="245"/>
      <c r="F167" s="245"/>
      <c r="G167" s="245"/>
      <c r="H167" s="245"/>
      <c r="I167" s="245"/>
      <c r="J167" s="245"/>
    </row>
    <row r="169" spans="1:12" ht="18" customHeight="1" x14ac:dyDescent="0.25">
      <c r="F169" s="31"/>
      <c r="G169" s="52"/>
    </row>
    <row r="170" spans="1:12" ht="16.5" thickBot="1" x14ac:dyDescent="0.3"/>
    <row r="171" spans="1:12" x14ac:dyDescent="0.25">
      <c r="A171" s="70"/>
      <c r="B171" s="251" t="s">
        <v>93</v>
      </c>
      <c r="C171" s="252"/>
      <c r="D171" s="252"/>
      <c r="E171" s="252"/>
      <c r="F171" s="252"/>
      <c r="G171" s="252"/>
      <c r="H171" s="252"/>
      <c r="I171" s="253"/>
      <c r="J171" s="74" t="s">
        <v>92</v>
      </c>
    </row>
    <row r="172" spans="1:12" ht="31.5" customHeight="1" x14ac:dyDescent="0.25">
      <c r="A172" s="70"/>
      <c r="B172" s="72"/>
      <c r="C172" s="67"/>
      <c r="D172" s="67"/>
      <c r="E172" s="67"/>
      <c r="F172" s="67"/>
      <c r="G172" s="67"/>
      <c r="H172" s="177"/>
      <c r="I172" s="178"/>
      <c r="J172" s="75"/>
    </row>
    <row r="173" spans="1:12" ht="16.5" thickBot="1" x14ac:dyDescent="0.3">
      <c r="A173" s="68"/>
      <c r="B173" s="93">
        <f>I76</f>
        <v>16088.095238095237</v>
      </c>
      <c r="C173" s="94">
        <f>I84</f>
        <v>0</v>
      </c>
      <c r="D173" s="94">
        <f>I92</f>
        <v>0</v>
      </c>
      <c r="E173" s="94">
        <f>I100</f>
        <v>0</v>
      </c>
      <c r="F173" s="94">
        <f>I108</f>
        <v>72.727142857142852</v>
      </c>
      <c r="G173" s="94">
        <f>I149</f>
        <v>62350.809618446729</v>
      </c>
      <c r="H173" s="179">
        <f>I157</f>
        <v>7573.7333333333327</v>
      </c>
      <c r="I173" s="172">
        <f>I165</f>
        <v>0</v>
      </c>
      <c r="J173" s="96">
        <f>SUM(B173:I173)</f>
        <v>86085.365332732443</v>
      </c>
    </row>
  </sheetData>
  <mergeCells count="63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32:I32"/>
    <mergeCell ref="A36:I36"/>
    <mergeCell ref="I37:I38"/>
    <mergeCell ref="A38:F38"/>
    <mergeCell ref="A40:I40"/>
    <mergeCell ref="I45:I46"/>
    <mergeCell ref="A46:F46"/>
    <mergeCell ref="A48:I48"/>
    <mergeCell ref="A52:I52"/>
    <mergeCell ref="I53:I54"/>
    <mergeCell ref="A54:F54"/>
    <mergeCell ref="A92:G92"/>
    <mergeCell ref="A56:I56"/>
    <mergeCell ref="D60:G60"/>
    <mergeCell ref="A64:I64"/>
    <mergeCell ref="A66:I66"/>
    <mergeCell ref="A71:I71"/>
    <mergeCell ref="A76:G76"/>
    <mergeCell ref="A78:I78"/>
    <mergeCell ref="A82:I82"/>
    <mergeCell ref="A84:G84"/>
    <mergeCell ref="A86:I86"/>
    <mergeCell ref="A90:I90"/>
    <mergeCell ref="A157:G157"/>
    <mergeCell ref="A94:I94"/>
    <mergeCell ref="A98:I98"/>
    <mergeCell ref="A100:G100"/>
    <mergeCell ref="A102:I102"/>
    <mergeCell ref="A106:J106"/>
    <mergeCell ref="A108:G108"/>
    <mergeCell ref="A110:I110"/>
    <mergeCell ref="A114:I114"/>
    <mergeCell ref="A149:G149"/>
    <mergeCell ref="A151:I151"/>
    <mergeCell ref="A155:I155"/>
    <mergeCell ref="A159:I159"/>
    <mergeCell ref="A163:I163"/>
    <mergeCell ref="A165:G165"/>
    <mergeCell ref="A167:J167"/>
    <mergeCell ref="B171:I171"/>
  </mergeCells>
  <printOptions horizontalCentered="1"/>
  <pageMargins left="0.39370078740157483" right="0.39370078740157483" top="0.78740157480314965" bottom="0.78740157480314965" header="0" footer="0"/>
  <pageSetup paperSize="9" scale="67" orientation="landscape" horizontalDpi="0" verticalDpi="0" r:id="rId1"/>
  <rowBreaks count="1" manualBreakCount="1">
    <brk id="109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114300</xdr:rowOff>
              </from>
              <to>
                <xdr:col>6</xdr:col>
                <xdr:colOff>590550</xdr:colOff>
                <xdr:row>37</xdr:row>
                <xdr:rowOff>352425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161925</xdr:rowOff>
              </from>
              <to>
                <xdr:col>6</xdr:col>
                <xdr:colOff>590550</xdr:colOff>
                <xdr:row>46</xdr:row>
                <xdr:rowOff>76200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5" r:id="rId8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133350</xdr:rowOff>
              </from>
              <to>
                <xdr:col>6</xdr:col>
                <xdr:colOff>657225</xdr:colOff>
                <xdr:row>28</xdr:row>
                <xdr:rowOff>371475</xdr:rowOff>
              </to>
            </anchor>
          </objectPr>
        </oleObject>
      </mc:Choice>
      <mc:Fallback>
        <oleObject progId="Equation.3" shapeId="13315" r:id="rId8"/>
      </mc:Fallback>
    </mc:AlternateContent>
    <mc:AlternateContent xmlns:mc="http://schemas.openxmlformats.org/markup-compatibility/2006">
      <mc:Choice Requires="x14">
        <oleObject progId="Equation.3" shapeId="13316" r:id="rId10">
          <objectPr defaultSize="0" autoPict="0" r:id="rId11">
            <anchor moveWithCells="1" sizeWithCells="1">
              <from>
                <xdr:col>7</xdr:col>
                <xdr:colOff>447675</xdr:colOff>
                <xdr:row>75</xdr:row>
                <xdr:rowOff>200025</xdr:rowOff>
              </from>
              <to>
                <xdr:col>7</xdr:col>
                <xdr:colOff>762000</xdr:colOff>
                <xdr:row>76</xdr:row>
                <xdr:rowOff>38100</xdr:rowOff>
              </to>
            </anchor>
          </objectPr>
        </oleObject>
      </mc:Choice>
      <mc:Fallback>
        <oleObject progId="Equation.3" shapeId="13316" r:id="rId10"/>
      </mc:Fallback>
    </mc:AlternateContent>
    <mc:AlternateContent xmlns:mc="http://schemas.openxmlformats.org/markup-compatibility/2006">
      <mc:Choice Requires="x14">
        <oleObject progId="Equation.3" shapeId="13317" r:id="rId12">
          <objectPr defaultSize="0" autoPict="0" r:id="rId13">
            <anchor moveWithCells="1" sizeWithCells="1">
              <from>
                <xdr:col>7</xdr:col>
                <xdr:colOff>447675</xdr:colOff>
                <xdr:row>99</xdr:row>
                <xdr:rowOff>276225</xdr:rowOff>
              </from>
              <to>
                <xdr:col>7</xdr:col>
                <xdr:colOff>752475</xdr:colOff>
                <xdr:row>100</xdr:row>
                <xdr:rowOff>114300</xdr:rowOff>
              </to>
            </anchor>
          </objectPr>
        </oleObject>
      </mc:Choice>
      <mc:Fallback>
        <oleObject progId="Equation.3" shapeId="13317" r:id="rId12"/>
      </mc:Fallback>
    </mc:AlternateContent>
    <mc:AlternateContent xmlns:mc="http://schemas.openxmlformats.org/markup-compatibility/2006">
      <mc:Choice Requires="x14">
        <oleObject progId="Equation.3" shapeId="13318" r:id="rId14">
          <objectPr defaultSize="0" autoPict="0" r:id="rId15">
            <anchor moveWithCells="1" sizeWithCells="1">
              <from>
                <xdr:col>7</xdr:col>
                <xdr:colOff>514350</xdr:colOff>
                <xdr:row>107</xdr:row>
                <xdr:rowOff>304800</xdr:rowOff>
              </from>
              <to>
                <xdr:col>7</xdr:col>
                <xdr:colOff>809625</xdr:colOff>
                <xdr:row>108</xdr:row>
                <xdr:rowOff>142875</xdr:rowOff>
              </to>
            </anchor>
          </objectPr>
        </oleObject>
      </mc:Choice>
      <mc:Fallback>
        <oleObject progId="Equation.3" shapeId="13318" r:id="rId14"/>
      </mc:Fallback>
    </mc:AlternateContent>
    <mc:AlternateContent xmlns:mc="http://schemas.openxmlformats.org/markup-compatibility/2006">
      <mc:Choice Requires="x14">
        <oleObject progId="Equation.3" shapeId="13319" r:id="rId16">
          <objectPr defaultSize="0" autoPict="0" r:id="rId17">
            <anchor moveWithCells="1" sizeWithCells="1">
              <from>
                <xdr:col>7</xdr:col>
                <xdr:colOff>381000</xdr:colOff>
                <xdr:row>149</xdr:row>
                <xdr:rowOff>47625</xdr:rowOff>
              </from>
              <to>
                <xdr:col>7</xdr:col>
                <xdr:colOff>733425</xdr:colOff>
                <xdr:row>150</xdr:row>
                <xdr:rowOff>85725</xdr:rowOff>
              </to>
            </anchor>
          </objectPr>
        </oleObject>
      </mc:Choice>
      <mc:Fallback>
        <oleObject progId="Equation.3" shapeId="13319" r:id="rId16"/>
      </mc:Fallback>
    </mc:AlternateContent>
    <mc:AlternateContent xmlns:mc="http://schemas.openxmlformats.org/markup-compatibility/2006">
      <mc:Choice Requires="x14">
        <oleObject progId="Equation.3" shapeId="13320" r:id="rId18">
          <objectPr defaultSize="0" autoPict="0" r:id="rId19">
            <anchor moveWithCells="1" sizeWithCells="1">
              <from>
                <xdr:col>7</xdr:col>
                <xdr:colOff>409575</xdr:colOff>
                <xdr:row>157</xdr:row>
                <xdr:rowOff>85725</xdr:rowOff>
              </from>
              <to>
                <xdr:col>7</xdr:col>
                <xdr:colOff>781050</xdr:colOff>
                <xdr:row>158</xdr:row>
                <xdr:rowOff>200025</xdr:rowOff>
              </to>
            </anchor>
          </objectPr>
        </oleObject>
      </mc:Choice>
      <mc:Fallback>
        <oleObject progId="Equation.3" shapeId="13320" r:id="rId18"/>
      </mc:Fallback>
    </mc:AlternateContent>
    <mc:AlternateContent xmlns:mc="http://schemas.openxmlformats.org/markup-compatibility/2006">
      <mc:Choice Requires="x14">
        <oleObject progId="Equation.3" shapeId="13321" r:id="rId20">
          <objectPr defaultSize="0" autoPict="0" r:id="rId21">
            <anchor moveWithCells="1" sizeWithCells="1">
              <from>
                <xdr:col>4</xdr:col>
                <xdr:colOff>447675</xdr:colOff>
                <xdr:row>176</xdr:row>
                <xdr:rowOff>161925</xdr:rowOff>
              </from>
              <to>
                <xdr:col>5</xdr:col>
                <xdr:colOff>542925</xdr:colOff>
                <xdr:row>176</xdr:row>
                <xdr:rowOff>161925</xdr:rowOff>
              </to>
            </anchor>
          </objectPr>
        </oleObject>
      </mc:Choice>
      <mc:Fallback>
        <oleObject progId="Equation.3" shapeId="13321" r:id="rId20"/>
      </mc:Fallback>
    </mc:AlternateContent>
    <mc:AlternateContent xmlns:mc="http://schemas.openxmlformats.org/markup-compatibility/2006">
      <mc:Choice Requires="x14">
        <oleObject progId="Equation.3" shapeId="13322" r:id="rId22">
          <objectPr defaultSize="0" autoPict="0" r:id="rId23">
            <anchor moveWithCells="1" sizeWithCells="1">
              <from>
                <xdr:col>4</xdr:col>
                <xdr:colOff>400050</xdr:colOff>
                <xdr:row>176</xdr:row>
                <xdr:rowOff>161925</xdr:rowOff>
              </from>
              <to>
                <xdr:col>4</xdr:col>
                <xdr:colOff>742950</xdr:colOff>
                <xdr:row>176</xdr:row>
                <xdr:rowOff>161925</xdr:rowOff>
              </to>
            </anchor>
          </objectPr>
        </oleObject>
      </mc:Choice>
      <mc:Fallback>
        <oleObject progId="Equation.3" shapeId="13322" r:id="rId22"/>
      </mc:Fallback>
    </mc:AlternateContent>
    <mc:AlternateContent xmlns:mc="http://schemas.openxmlformats.org/markup-compatibility/2006">
      <mc:Choice Requires="x14">
        <oleObject progId="Equation.3" shapeId="13323" r:id="rId24">
          <objectPr defaultSize="0" autoPict="0" r:id="rId25">
            <anchor moveWithCells="1" sizeWithCells="1">
              <from>
                <xdr:col>3</xdr:col>
                <xdr:colOff>352425</xdr:colOff>
                <xdr:row>176</xdr:row>
                <xdr:rowOff>161925</xdr:rowOff>
              </from>
              <to>
                <xdr:col>3</xdr:col>
                <xdr:colOff>790575</xdr:colOff>
                <xdr:row>176</xdr:row>
                <xdr:rowOff>161925</xdr:rowOff>
              </to>
            </anchor>
          </objectPr>
        </oleObject>
      </mc:Choice>
      <mc:Fallback>
        <oleObject progId="Equation.3" shapeId="13323" r:id="rId24"/>
      </mc:Fallback>
    </mc:AlternateContent>
    <mc:AlternateContent xmlns:mc="http://schemas.openxmlformats.org/markup-compatibility/2006">
      <mc:Choice Requires="x14">
        <oleObject progId="Equation.3" shapeId="13324" r:id="rId26">
          <objectPr defaultSize="0" autoPict="0" r:id="rId27">
            <anchor moveWithCells="1" sizeWithCells="1">
              <from>
                <xdr:col>5</xdr:col>
                <xdr:colOff>857250</xdr:colOff>
                <xdr:row>176</xdr:row>
                <xdr:rowOff>161925</xdr:rowOff>
              </from>
              <to>
                <xdr:col>5</xdr:col>
                <xdr:colOff>1047750</xdr:colOff>
                <xdr:row>176</xdr:row>
                <xdr:rowOff>161925</xdr:rowOff>
              </to>
            </anchor>
          </objectPr>
        </oleObject>
      </mc:Choice>
      <mc:Fallback>
        <oleObject progId="Equation.3" shapeId="13324" r:id="rId26"/>
      </mc:Fallback>
    </mc:AlternateContent>
    <mc:AlternateContent xmlns:mc="http://schemas.openxmlformats.org/markup-compatibility/2006">
      <mc:Choice Requires="x14">
        <oleObject progId="Equation.3" shapeId="13325" r:id="rId28">
          <objectPr defaultSize="0" r:id="rId5">
            <anchor moveWithCells="1" sizeWithCells="1">
              <from>
                <xdr:col>6</xdr:col>
                <xdr:colOff>285750</xdr:colOff>
                <xdr:row>37</xdr:row>
                <xdr:rowOff>114300</xdr:rowOff>
              </from>
              <to>
                <xdr:col>6</xdr:col>
                <xdr:colOff>590550</xdr:colOff>
                <xdr:row>37</xdr:row>
                <xdr:rowOff>352425</xdr:rowOff>
              </to>
            </anchor>
          </objectPr>
        </oleObject>
      </mc:Choice>
      <mc:Fallback>
        <oleObject progId="Equation.3" shapeId="13325" r:id="rId28"/>
      </mc:Fallback>
    </mc:AlternateContent>
    <mc:AlternateContent xmlns:mc="http://schemas.openxmlformats.org/markup-compatibility/2006">
      <mc:Choice Requires="x14">
        <oleObject progId="Equation.3" shapeId="13326" r:id="rId29">
          <objectPr defaultSize="0" r:id="rId7">
            <anchor moveWithCells="1" sizeWithCells="1">
              <from>
                <xdr:col>6</xdr:col>
                <xdr:colOff>219075</xdr:colOff>
                <xdr:row>45</xdr:row>
                <xdr:rowOff>161925</xdr:rowOff>
              </from>
              <to>
                <xdr:col>6</xdr:col>
                <xdr:colOff>590550</xdr:colOff>
                <xdr:row>46</xdr:row>
                <xdr:rowOff>76200</xdr:rowOff>
              </to>
            </anchor>
          </objectPr>
        </oleObject>
      </mc:Choice>
      <mc:Fallback>
        <oleObject progId="Equation.3" shapeId="13326" r:id="rId29"/>
      </mc:Fallback>
    </mc:AlternateContent>
    <mc:AlternateContent xmlns:mc="http://schemas.openxmlformats.org/markup-compatibility/2006">
      <mc:Choice Requires="x14">
        <oleObject progId="Equation.3" shapeId="13327" r:id="rId30">
          <objectPr defaultSize="0" r:id="rId9">
            <anchor moveWithCells="1" sizeWithCells="1">
              <from>
                <xdr:col>6</xdr:col>
                <xdr:colOff>314325</xdr:colOff>
                <xdr:row>28</xdr:row>
                <xdr:rowOff>133350</xdr:rowOff>
              </from>
              <to>
                <xdr:col>6</xdr:col>
                <xdr:colOff>657225</xdr:colOff>
                <xdr:row>28</xdr:row>
                <xdr:rowOff>371475</xdr:rowOff>
              </to>
            </anchor>
          </objectPr>
        </oleObject>
      </mc:Choice>
      <mc:Fallback>
        <oleObject progId="Equation.3" shapeId="13327" r:id="rId30"/>
      </mc:Fallback>
    </mc:AlternateContent>
    <mc:AlternateContent xmlns:mc="http://schemas.openxmlformats.org/markup-compatibility/2006">
      <mc:Choice Requires="x14">
        <oleObject progId="Equation.3" shapeId="13328" r:id="rId31">
          <objectPr defaultSize="0" autoPict="0" r:id="rId11">
            <anchor moveWithCells="1" sizeWithCells="1">
              <from>
                <xdr:col>7</xdr:col>
                <xdr:colOff>447675</xdr:colOff>
                <xdr:row>75</xdr:row>
                <xdr:rowOff>200025</xdr:rowOff>
              </from>
              <to>
                <xdr:col>7</xdr:col>
                <xdr:colOff>762000</xdr:colOff>
                <xdr:row>76</xdr:row>
                <xdr:rowOff>38100</xdr:rowOff>
              </to>
            </anchor>
          </objectPr>
        </oleObject>
      </mc:Choice>
      <mc:Fallback>
        <oleObject progId="Equation.3" shapeId="13328" r:id="rId31"/>
      </mc:Fallback>
    </mc:AlternateContent>
    <mc:AlternateContent xmlns:mc="http://schemas.openxmlformats.org/markup-compatibility/2006">
      <mc:Choice Requires="x14">
        <oleObject progId="Equation.3" shapeId="13329" r:id="rId32">
          <objectPr defaultSize="0" autoPict="0" r:id="rId13">
            <anchor moveWithCells="1" sizeWithCells="1">
              <from>
                <xdr:col>7</xdr:col>
                <xdr:colOff>447675</xdr:colOff>
                <xdr:row>99</xdr:row>
                <xdr:rowOff>276225</xdr:rowOff>
              </from>
              <to>
                <xdr:col>7</xdr:col>
                <xdr:colOff>752475</xdr:colOff>
                <xdr:row>100</xdr:row>
                <xdr:rowOff>114300</xdr:rowOff>
              </to>
            </anchor>
          </objectPr>
        </oleObject>
      </mc:Choice>
      <mc:Fallback>
        <oleObject progId="Equation.3" shapeId="13329" r:id="rId32"/>
      </mc:Fallback>
    </mc:AlternateContent>
    <mc:AlternateContent xmlns:mc="http://schemas.openxmlformats.org/markup-compatibility/2006">
      <mc:Choice Requires="x14">
        <oleObject progId="Equation.3" shapeId="13330" r:id="rId33">
          <objectPr defaultSize="0" autoPict="0" r:id="rId15">
            <anchor moveWithCells="1" sizeWithCells="1">
              <from>
                <xdr:col>7</xdr:col>
                <xdr:colOff>514350</xdr:colOff>
                <xdr:row>107</xdr:row>
                <xdr:rowOff>304800</xdr:rowOff>
              </from>
              <to>
                <xdr:col>7</xdr:col>
                <xdr:colOff>809625</xdr:colOff>
                <xdr:row>108</xdr:row>
                <xdr:rowOff>142875</xdr:rowOff>
              </to>
            </anchor>
          </objectPr>
        </oleObject>
      </mc:Choice>
      <mc:Fallback>
        <oleObject progId="Equation.3" shapeId="13330" r:id="rId33"/>
      </mc:Fallback>
    </mc:AlternateContent>
    <mc:AlternateContent xmlns:mc="http://schemas.openxmlformats.org/markup-compatibility/2006">
      <mc:Choice Requires="x14">
        <oleObject progId="Equation.3" shapeId="13331" r:id="rId34">
          <objectPr defaultSize="0" autoPict="0" r:id="rId17">
            <anchor moveWithCells="1" sizeWithCells="1">
              <from>
                <xdr:col>7</xdr:col>
                <xdr:colOff>381000</xdr:colOff>
                <xdr:row>149</xdr:row>
                <xdr:rowOff>47625</xdr:rowOff>
              </from>
              <to>
                <xdr:col>7</xdr:col>
                <xdr:colOff>733425</xdr:colOff>
                <xdr:row>150</xdr:row>
                <xdr:rowOff>85725</xdr:rowOff>
              </to>
            </anchor>
          </objectPr>
        </oleObject>
      </mc:Choice>
      <mc:Fallback>
        <oleObject progId="Equation.3" shapeId="13331" r:id="rId34"/>
      </mc:Fallback>
    </mc:AlternateContent>
    <mc:AlternateContent xmlns:mc="http://schemas.openxmlformats.org/markup-compatibility/2006">
      <mc:Choice Requires="x14">
        <oleObject progId="Equation.3" shapeId="13332" r:id="rId35">
          <objectPr defaultSize="0" autoPict="0" r:id="rId19">
            <anchor moveWithCells="1" sizeWithCells="1">
              <from>
                <xdr:col>7</xdr:col>
                <xdr:colOff>409575</xdr:colOff>
                <xdr:row>157</xdr:row>
                <xdr:rowOff>85725</xdr:rowOff>
              </from>
              <to>
                <xdr:col>7</xdr:col>
                <xdr:colOff>781050</xdr:colOff>
                <xdr:row>158</xdr:row>
                <xdr:rowOff>200025</xdr:rowOff>
              </to>
            </anchor>
          </objectPr>
        </oleObject>
      </mc:Choice>
      <mc:Fallback>
        <oleObject progId="Equation.3" shapeId="13332" r:id="rId35"/>
      </mc:Fallback>
    </mc:AlternateContent>
    <mc:AlternateContent xmlns:mc="http://schemas.openxmlformats.org/markup-compatibility/2006">
      <mc:Choice Requires="x14">
        <oleObject progId="Equation.3" shapeId="13333" r:id="rId36">
          <objectPr defaultSize="0" autoPict="0" r:id="rId27">
            <anchor moveWithCells="1" sizeWithCells="1">
              <from>
                <xdr:col>5</xdr:col>
                <xdr:colOff>857250</xdr:colOff>
                <xdr:row>176</xdr:row>
                <xdr:rowOff>161925</xdr:rowOff>
              </from>
              <to>
                <xdr:col>5</xdr:col>
                <xdr:colOff>1047750</xdr:colOff>
                <xdr:row>176</xdr:row>
                <xdr:rowOff>161925</xdr:rowOff>
              </to>
            </anchor>
          </objectPr>
        </oleObject>
      </mc:Choice>
      <mc:Fallback>
        <oleObject progId="Equation.3" shapeId="13333" r:id="rId36"/>
      </mc:Fallback>
    </mc:AlternateContent>
    <mc:AlternateContent xmlns:mc="http://schemas.openxmlformats.org/markup-compatibility/2006">
      <mc:Choice Requires="x14">
        <oleObject progId="Equation.3" shapeId="13334" r:id="rId37">
          <objectPr defaultSize="0" autoPict="0" r:id="rId38">
            <anchor moveWithCells="1" sizeWithCells="1">
              <from>
                <xdr:col>7</xdr:col>
                <xdr:colOff>371475</xdr:colOff>
                <xdr:row>91</xdr:row>
                <xdr:rowOff>266700</xdr:rowOff>
              </from>
              <to>
                <xdr:col>7</xdr:col>
                <xdr:colOff>866775</xdr:colOff>
                <xdr:row>92</xdr:row>
                <xdr:rowOff>104775</xdr:rowOff>
              </to>
            </anchor>
          </objectPr>
        </oleObject>
      </mc:Choice>
      <mc:Fallback>
        <oleObject progId="Equation.3" shapeId="13334" r:id="rId37"/>
      </mc:Fallback>
    </mc:AlternateContent>
    <mc:AlternateContent xmlns:mc="http://schemas.openxmlformats.org/markup-compatibility/2006">
      <mc:Choice Requires="x14">
        <oleObject progId="Equation.3" shapeId="13335" r:id="rId39">
          <objectPr defaultSize="0" autoPict="0" r:id="rId40">
            <anchor moveWithCells="1" sizeWithCells="1">
              <from>
                <xdr:col>6</xdr:col>
                <xdr:colOff>180975</xdr:colOff>
                <xdr:row>53</xdr:row>
                <xdr:rowOff>161925</xdr:rowOff>
              </from>
              <to>
                <xdr:col>6</xdr:col>
                <xdr:colOff>733425</xdr:colOff>
                <xdr:row>54</xdr:row>
                <xdr:rowOff>66675</xdr:rowOff>
              </to>
            </anchor>
          </objectPr>
        </oleObject>
      </mc:Choice>
      <mc:Fallback>
        <oleObject progId="Equation.3" shapeId="13335" r:id="rId39"/>
      </mc:Fallback>
    </mc:AlternateContent>
    <mc:AlternateContent xmlns:mc="http://schemas.openxmlformats.org/markup-compatibility/2006">
      <mc:Choice Requires="x14">
        <oleObject progId="Equation.3" shapeId="13336" r:id="rId41">
          <objectPr defaultSize="0" autoPict="0" r:id="rId42">
            <anchor moveWithCells="1" sizeWithCells="1">
              <from>
                <xdr:col>4</xdr:col>
                <xdr:colOff>47625</xdr:colOff>
                <xdr:row>57</xdr:row>
                <xdr:rowOff>85725</xdr:rowOff>
              </from>
              <to>
                <xdr:col>5</xdr:col>
                <xdr:colOff>1019175</xdr:colOff>
                <xdr:row>58</xdr:row>
                <xdr:rowOff>171450</xdr:rowOff>
              </to>
            </anchor>
          </objectPr>
        </oleObject>
      </mc:Choice>
      <mc:Fallback>
        <oleObject progId="Equation.3" shapeId="13336" r:id="rId41"/>
      </mc:Fallback>
    </mc:AlternateContent>
    <mc:AlternateContent xmlns:mc="http://schemas.openxmlformats.org/markup-compatibility/2006">
      <mc:Choice Requires="x14">
        <oleObject progId="Equation.3" shapeId="13337" r:id="rId43">
          <objectPr defaultSize="0" autoPict="0" r:id="rId44">
            <anchor moveWithCells="1" sizeWithCells="1">
              <from>
                <xdr:col>3</xdr:col>
                <xdr:colOff>476250</xdr:colOff>
                <xdr:row>60</xdr:row>
                <xdr:rowOff>190500</xdr:rowOff>
              </from>
              <to>
                <xdr:col>3</xdr:col>
                <xdr:colOff>762000</xdr:colOff>
                <xdr:row>61</xdr:row>
                <xdr:rowOff>19050</xdr:rowOff>
              </to>
            </anchor>
          </objectPr>
        </oleObject>
      </mc:Choice>
      <mc:Fallback>
        <oleObject progId="Equation.3" shapeId="13337" r:id="rId43"/>
      </mc:Fallback>
    </mc:AlternateContent>
    <mc:AlternateContent xmlns:mc="http://schemas.openxmlformats.org/markup-compatibility/2006">
      <mc:Choice Requires="x14">
        <oleObject progId="Equation.3" shapeId="13338" r:id="rId45">
          <objectPr defaultSize="0" r:id="rId5">
            <anchor moveWithCells="1" sizeWithCells="1">
              <from>
                <xdr:col>4</xdr:col>
                <xdr:colOff>447675</xdr:colOff>
                <xdr:row>60</xdr:row>
                <xdr:rowOff>209550</xdr:rowOff>
              </from>
              <to>
                <xdr:col>4</xdr:col>
                <xdr:colOff>752475</xdr:colOff>
                <xdr:row>61</xdr:row>
                <xdr:rowOff>38100</xdr:rowOff>
              </to>
            </anchor>
          </objectPr>
        </oleObject>
      </mc:Choice>
      <mc:Fallback>
        <oleObject progId="Equation.3" shapeId="13338" r:id="rId45"/>
      </mc:Fallback>
    </mc:AlternateContent>
    <mc:AlternateContent xmlns:mc="http://schemas.openxmlformats.org/markup-compatibility/2006">
      <mc:Choice Requires="x14">
        <oleObject progId="Equation.3" shapeId="13339" r:id="rId46">
          <objectPr defaultSize="0" r:id="rId7">
            <anchor moveWithCells="1" sizeWithCells="1">
              <from>
                <xdr:col>5</xdr:col>
                <xdr:colOff>381000</xdr:colOff>
                <xdr:row>60</xdr:row>
                <xdr:rowOff>209550</xdr:rowOff>
              </from>
              <to>
                <xdr:col>5</xdr:col>
                <xdr:colOff>752475</xdr:colOff>
                <xdr:row>61</xdr:row>
                <xdr:rowOff>38100</xdr:rowOff>
              </to>
            </anchor>
          </objectPr>
        </oleObject>
      </mc:Choice>
      <mc:Fallback>
        <oleObject progId="Equation.3" shapeId="13339" r:id="rId46"/>
      </mc:Fallback>
    </mc:AlternateContent>
    <mc:AlternateContent xmlns:mc="http://schemas.openxmlformats.org/markup-compatibility/2006">
      <mc:Choice Requires="x14">
        <oleObject progId="Equation.3" shapeId="13340" r:id="rId47">
          <objectPr defaultSize="0" r:id="rId25">
            <anchor moveWithCells="1" sizeWithCells="1">
              <from>
                <xdr:col>7</xdr:col>
                <xdr:colOff>352425</xdr:colOff>
                <xdr:row>60</xdr:row>
                <xdr:rowOff>142875</xdr:rowOff>
              </from>
              <to>
                <xdr:col>7</xdr:col>
                <xdr:colOff>790575</xdr:colOff>
                <xdr:row>60</xdr:row>
                <xdr:rowOff>390525</xdr:rowOff>
              </to>
            </anchor>
          </objectPr>
        </oleObject>
      </mc:Choice>
      <mc:Fallback>
        <oleObject progId="Equation.3" shapeId="13340" r:id="rId47"/>
      </mc:Fallback>
    </mc:AlternateContent>
    <mc:AlternateContent xmlns:mc="http://schemas.openxmlformats.org/markup-compatibility/2006">
      <mc:Choice Requires="x14">
        <oleObject progId="Equation.3" shapeId="13341" r:id="rId48">
          <objectPr defaultSize="0" autoPict="0" r:id="rId40">
            <anchor moveWithCells="1" sizeWithCells="1">
              <from>
                <xdr:col>6</xdr:col>
                <xdr:colOff>238125</xdr:colOff>
                <xdr:row>60</xdr:row>
                <xdr:rowOff>180975</xdr:rowOff>
              </from>
              <to>
                <xdr:col>6</xdr:col>
                <xdr:colOff>790575</xdr:colOff>
                <xdr:row>61</xdr:row>
                <xdr:rowOff>38100</xdr:rowOff>
              </to>
            </anchor>
          </objectPr>
        </oleObject>
      </mc:Choice>
      <mc:Fallback>
        <oleObject progId="Equation.3" shapeId="13341" r:id="rId48"/>
      </mc:Fallback>
    </mc:AlternateContent>
    <mc:AlternateContent xmlns:mc="http://schemas.openxmlformats.org/markup-compatibility/2006">
      <mc:Choice Requires="x14">
        <oleObject progId="Equation.3" shapeId="13342" r:id="rId49">
          <objectPr defaultSize="0" autoPict="0" r:id="rId50">
            <anchor moveWithCells="1" sizeWithCells="1">
              <from>
                <xdr:col>7</xdr:col>
                <xdr:colOff>266700</xdr:colOff>
                <xdr:row>165</xdr:row>
                <xdr:rowOff>9525</xdr:rowOff>
              </from>
              <to>
                <xdr:col>7</xdr:col>
                <xdr:colOff>857250</xdr:colOff>
                <xdr:row>166</xdr:row>
                <xdr:rowOff>66675</xdr:rowOff>
              </to>
            </anchor>
          </objectPr>
        </oleObject>
      </mc:Choice>
      <mc:Fallback>
        <oleObject progId="Equation.3" shapeId="13342" r:id="rId49"/>
      </mc:Fallback>
    </mc:AlternateContent>
    <mc:AlternateContent xmlns:mc="http://schemas.openxmlformats.org/markup-compatibility/2006">
      <mc:Choice Requires="x14">
        <oleObject progId="Equation.3" shapeId="13343" r:id="rId51">
          <objectPr defaultSize="0" autoPict="0" r:id="rId52">
            <anchor moveWithCells="1" sizeWithCells="1">
              <from>
                <xdr:col>2</xdr:col>
                <xdr:colOff>2085975</xdr:colOff>
                <xdr:row>169</xdr:row>
                <xdr:rowOff>142875</xdr:rowOff>
              </from>
              <to>
                <xdr:col>6</xdr:col>
                <xdr:colOff>228600</xdr:colOff>
                <xdr:row>171</xdr:row>
                <xdr:rowOff>9525</xdr:rowOff>
              </to>
            </anchor>
          </objectPr>
        </oleObject>
      </mc:Choice>
      <mc:Fallback>
        <oleObject progId="Equation.3" shapeId="13343" r:id="rId51"/>
      </mc:Fallback>
    </mc:AlternateContent>
    <mc:AlternateContent xmlns:mc="http://schemas.openxmlformats.org/markup-compatibility/2006">
      <mc:Choice Requires="x14">
        <oleObject progId="Equation.3" shapeId="13344" r:id="rId53">
          <objectPr defaultSize="0" autoPict="0" r:id="rId11">
            <anchor moveWithCells="1" sizeWithCells="1">
              <from>
                <xdr:col>1</xdr:col>
                <xdr:colOff>942975</xdr:colOff>
                <xdr:row>172</xdr:row>
                <xdr:rowOff>19050</xdr:rowOff>
              </from>
              <to>
                <xdr:col>1</xdr:col>
                <xdr:colOff>1257300</xdr:colOff>
                <xdr:row>173</xdr:row>
                <xdr:rowOff>47625</xdr:rowOff>
              </to>
            </anchor>
          </objectPr>
        </oleObject>
      </mc:Choice>
      <mc:Fallback>
        <oleObject progId="Equation.3" shapeId="13344" r:id="rId53"/>
      </mc:Fallback>
    </mc:AlternateContent>
    <mc:AlternateContent xmlns:mc="http://schemas.openxmlformats.org/markup-compatibility/2006">
      <mc:Choice Requires="x14">
        <oleObject progId="Equation.3" shapeId="13345" r:id="rId54">
          <objectPr defaultSize="0" autoPict="0" r:id="rId55">
            <anchor moveWithCells="1" sizeWithCells="1">
              <from>
                <xdr:col>2</xdr:col>
                <xdr:colOff>885825</xdr:colOff>
                <xdr:row>172</xdr:row>
                <xdr:rowOff>28575</xdr:rowOff>
              </from>
              <to>
                <xdr:col>2</xdr:col>
                <xdr:colOff>1266825</xdr:colOff>
                <xdr:row>173</xdr:row>
                <xdr:rowOff>57150</xdr:rowOff>
              </to>
            </anchor>
          </objectPr>
        </oleObject>
      </mc:Choice>
      <mc:Fallback>
        <oleObject progId="Equation.3" shapeId="13345" r:id="rId54"/>
      </mc:Fallback>
    </mc:AlternateContent>
    <mc:AlternateContent xmlns:mc="http://schemas.openxmlformats.org/markup-compatibility/2006">
      <mc:Choice Requires="x14">
        <oleObject progId="Equation.3" shapeId="13346" r:id="rId56">
          <objectPr defaultSize="0" autoPict="0" r:id="rId38">
            <anchor moveWithCells="1" sizeWithCells="1">
              <from>
                <xdr:col>3</xdr:col>
                <xdr:colOff>371475</xdr:colOff>
                <xdr:row>172</xdr:row>
                <xdr:rowOff>47625</xdr:rowOff>
              </from>
              <to>
                <xdr:col>3</xdr:col>
                <xdr:colOff>866775</xdr:colOff>
                <xdr:row>173</xdr:row>
                <xdr:rowOff>76200</xdr:rowOff>
              </to>
            </anchor>
          </objectPr>
        </oleObject>
      </mc:Choice>
      <mc:Fallback>
        <oleObject progId="Equation.3" shapeId="13346" r:id="rId56"/>
      </mc:Fallback>
    </mc:AlternateContent>
    <mc:AlternateContent xmlns:mc="http://schemas.openxmlformats.org/markup-compatibility/2006">
      <mc:Choice Requires="x14">
        <oleObject progId="Equation.3" shapeId="13347" r:id="rId57">
          <objectPr defaultSize="0" autoPict="0" r:id="rId13">
            <anchor moveWithCells="1" sizeWithCells="1">
              <from>
                <xdr:col>4</xdr:col>
                <xdr:colOff>419100</xdr:colOff>
                <xdr:row>172</xdr:row>
                <xdr:rowOff>66675</xdr:rowOff>
              </from>
              <to>
                <xdr:col>4</xdr:col>
                <xdr:colOff>723900</xdr:colOff>
                <xdr:row>173</xdr:row>
                <xdr:rowOff>95250</xdr:rowOff>
              </to>
            </anchor>
          </objectPr>
        </oleObject>
      </mc:Choice>
      <mc:Fallback>
        <oleObject progId="Equation.3" shapeId="13347" r:id="rId57"/>
      </mc:Fallback>
    </mc:AlternateContent>
    <mc:AlternateContent xmlns:mc="http://schemas.openxmlformats.org/markup-compatibility/2006">
      <mc:Choice Requires="x14">
        <oleObject progId="Equation.3" shapeId="13348" r:id="rId58">
          <objectPr defaultSize="0" autoPict="0" r:id="rId15">
            <anchor moveWithCells="1" sizeWithCells="1">
              <from>
                <xdr:col>5</xdr:col>
                <xdr:colOff>419100</xdr:colOff>
                <xdr:row>172</xdr:row>
                <xdr:rowOff>66675</xdr:rowOff>
              </from>
              <to>
                <xdr:col>5</xdr:col>
                <xdr:colOff>714375</xdr:colOff>
                <xdr:row>173</xdr:row>
                <xdr:rowOff>95250</xdr:rowOff>
              </to>
            </anchor>
          </objectPr>
        </oleObject>
      </mc:Choice>
      <mc:Fallback>
        <oleObject progId="Equation.3" shapeId="13348" r:id="rId58"/>
      </mc:Fallback>
    </mc:AlternateContent>
    <mc:AlternateContent xmlns:mc="http://schemas.openxmlformats.org/markup-compatibility/2006">
      <mc:Choice Requires="x14">
        <oleObject progId="Equation.3" shapeId="13349" r:id="rId59">
          <objectPr defaultSize="0" autoPict="0" r:id="rId17">
            <anchor moveWithCells="1" sizeWithCells="1">
              <from>
                <xdr:col>6</xdr:col>
                <xdr:colOff>314325</xdr:colOff>
                <xdr:row>172</xdr:row>
                <xdr:rowOff>47625</xdr:rowOff>
              </from>
              <to>
                <xdr:col>6</xdr:col>
                <xdr:colOff>666750</xdr:colOff>
                <xdr:row>173</xdr:row>
                <xdr:rowOff>76200</xdr:rowOff>
              </to>
            </anchor>
          </objectPr>
        </oleObject>
      </mc:Choice>
      <mc:Fallback>
        <oleObject progId="Equation.3" shapeId="13349" r:id="rId59"/>
      </mc:Fallback>
    </mc:AlternateContent>
    <mc:AlternateContent xmlns:mc="http://schemas.openxmlformats.org/markup-compatibility/2006">
      <mc:Choice Requires="x14">
        <oleObject progId="Equation.3" shapeId="13350" r:id="rId60">
          <objectPr defaultSize="0" autoPict="0" r:id="rId19">
            <anchor moveWithCells="1" sizeWithCells="1">
              <from>
                <xdr:col>7</xdr:col>
                <xdr:colOff>457200</xdr:colOff>
                <xdr:row>172</xdr:row>
                <xdr:rowOff>66675</xdr:rowOff>
              </from>
              <to>
                <xdr:col>7</xdr:col>
                <xdr:colOff>828675</xdr:colOff>
                <xdr:row>173</xdr:row>
                <xdr:rowOff>95250</xdr:rowOff>
              </to>
            </anchor>
          </objectPr>
        </oleObject>
      </mc:Choice>
      <mc:Fallback>
        <oleObject progId="Equation.3" shapeId="13350" r:id="rId60"/>
      </mc:Fallback>
    </mc:AlternateContent>
    <mc:AlternateContent xmlns:mc="http://schemas.openxmlformats.org/markup-compatibility/2006">
      <mc:Choice Requires="x14">
        <oleObject progId="Equation.3" shapeId="13351" r:id="rId61">
          <objectPr defaultSize="0" autoPict="0" r:id="rId50">
            <anchor moveWithCells="1" sizeWithCells="1">
              <from>
                <xdr:col>8</xdr:col>
                <xdr:colOff>714375</xdr:colOff>
                <xdr:row>172</xdr:row>
                <xdr:rowOff>0</xdr:rowOff>
              </from>
              <to>
                <xdr:col>8</xdr:col>
                <xdr:colOff>1304925</xdr:colOff>
                <xdr:row>173</xdr:row>
                <xdr:rowOff>47625</xdr:rowOff>
              </to>
            </anchor>
          </objectPr>
        </oleObject>
      </mc:Choice>
      <mc:Fallback>
        <oleObject progId="Equation.3" shapeId="13351" r:id="rId61"/>
      </mc:Fallback>
    </mc:AlternateContent>
    <mc:AlternateContent xmlns:mc="http://schemas.openxmlformats.org/markup-compatibility/2006">
      <mc:Choice Requires="x14">
        <oleObject progId="Equation.3" shapeId="13352" r:id="rId62">
          <objectPr defaultSize="0" autoPict="0" r:id="rId23">
            <anchor moveWithCells="1" sizeWithCells="1">
              <from>
                <xdr:col>9</xdr:col>
                <xdr:colOff>476250</xdr:colOff>
                <xdr:row>171</xdr:row>
                <xdr:rowOff>390525</xdr:rowOff>
              </from>
              <to>
                <xdr:col>9</xdr:col>
                <xdr:colOff>819150</xdr:colOff>
                <xdr:row>173</xdr:row>
                <xdr:rowOff>9525</xdr:rowOff>
              </to>
            </anchor>
          </objectPr>
        </oleObject>
      </mc:Choice>
      <mc:Fallback>
        <oleObject progId="Equation.3" shapeId="13352" r:id="rId62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72"/>
  <sheetViews>
    <sheetView tabSelected="1" view="pageBreakPreview" topLeftCell="A16" zoomScale="80" zoomScaleNormal="100" zoomScaleSheetLayoutView="80" workbookViewId="0">
      <selection activeCell="L73" sqref="L73"/>
    </sheetView>
  </sheetViews>
  <sheetFormatPr defaultRowHeight="15.75" x14ac:dyDescent="0.25"/>
  <cols>
    <col min="1" max="1" width="5.7109375" style="214" customWidth="1"/>
    <col min="2" max="2" width="34.85546875" style="214" customWidth="1"/>
    <col min="3" max="3" width="19.5703125" style="214" customWidth="1"/>
    <col min="4" max="5" width="13.42578125" style="214" customWidth="1"/>
    <col min="6" max="7" width="12.28515625" style="214" customWidth="1"/>
    <col min="8" max="8" width="26" style="214" customWidth="1"/>
    <col min="9" max="9" width="28.28515625" style="214" customWidth="1"/>
    <col min="10" max="10" width="18.7109375" style="214" customWidth="1"/>
    <col min="11" max="11" width="34.140625" style="214" customWidth="1"/>
    <col min="12" max="13" width="23" style="214" customWidth="1"/>
    <col min="14" max="16384" width="9.140625" style="214"/>
  </cols>
  <sheetData>
    <row r="1" spans="1:13" x14ac:dyDescent="0.25">
      <c r="A1" s="302" t="s">
        <v>72</v>
      </c>
      <c r="B1" s="302"/>
      <c r="C1" s="302"/>
      <c r="D1" s="302"/>
      <c r="E1" s="302"/>
      <c r="F1" s="302"/>
      <c r="G1" s="302"/>
      <c r="H1" s="302"/>
      <c r="I1" s="302"/>
      <c r="J1" s="302"/>
    </row>
    <row r="3" spans="1:13" x14ac:dyDescent="0.25">
      <c r="C3" s="31"/>
      <c r="D3" s="54"/>
      <c r="F3" s="53"/>
      <c r="G3" s="30"/>
    </row>
    <row r="4" spans="1:13" ht="16.5" thickBot="1" x14ac:dyDescent="0.3"/>
    <row r="5" spans="1:13" ht="74.25" customHeight="1" x14ac:dyDescent="0.25">
      <c r="B5" s="97" t="s">
        <v>91</v>
      </c>
      <c r="C5" s="97" t="s">
        <v>93</v>
      </c>
      <c r="D5" s="303" t="s">
        <v>94</v>
      </c>
      <c r="E5" s="304"/>
    </row>
    <row r="6" spans="1:13" ht="31.5" customHeight="1" thickBot="1" x14ac:dyDescent="0.3">
      <c r="B6" s="98"/>
      <c r="C6" s="98"/>
      <c r="D6" s="305"/>
      <c r="E6" s="306"/>
    </row>
    <row r="7" spans="1:13" ht="16.5" thickBot="1" x14ac:dyDescent="0.3">
      <c r="B7" s="95">
        <f>'[1]вокальное искусство'!H62</f>
        <v>218052.49966671361</v>
      </c>
      <c r="C7" s="95">
        <f>'[1]вокальное искусство'!J177</f>
        <v>160050.2489946704</v>
      </c>
      <c r="D7" s="307">
        <f>SUM(B7:C7)</f>
        <v>378102.74866138399</v>
      </c>
      <c r="E7" s="308"/>
    </row>
    <row r="9" spans="1:13" ht="15.75" customHeight="1" x14ac:dyDescent="0.25">
      <c r="A9" s="245" t="s">
        <v>73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</row>
    <row r="10" spans="1:13" ht="15.75" customHeight="1" x14ac:dyDescent="0.25">
      <c r="A10" s="226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8"/>
    </row>
    <row r="11" spans="1:13" ht="15.75" customHeight="1" x14ac:dyDescent="0.25">
      <c r="A11" s="301" t="s">
        <v>103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ht="16.5" thickBot="1" x14ac:dyDescent="0.3"/>
    <row r="13" spans="1:13" ht="99" customHeight="1" thickBot="1" x14ac:dyDescent="0.3">
      <c r="A13" s="292" t="s">
        <v>83</v>
      </c>
      <c r="B13" s="293" t="s">
        <v>74</v>
      </c>
      <c r="C13" s="293" t="s">
        <v>75</v>
      </c>
      <c r="D13" s="295" t="s">
        <v>76</v>
      </c>
      <c r="E13" s="296"/>
      <c r="F13" s="296"/>
      <c r="G13" s="297"/>
      <c r="H13" s="298" t="s">
        <v>87</v>
      </c>
      <c r="I13" s="293" t="s">
        <v>88</v>
      </c>
      <c r="J13" s="293" t="s">
        <v>77</v>
      </c>
      <c r="K13" s="293" t="s">
        <v>89</v>
      </c>
      <c r="L13" s="293" t="s">
        <v>82</v>
      </c>
      <c r="M13" s="292" t="s">
        <v>90</v>
      </c>
    </row>
    <row r="14" spans="1:13" ht="99" customHeight="1" thickBot="1" x14ac:dyDescent="0.3">
      <c r="A14" s="292"/>
      <c r="B14" s="294"/>
      <c r="C14" s="294"/>
      <c r="D14" s="84" t="s">
        <v>78</v>
      </c>
      <c r="E14" s="85" t="s">
        <v>79</v>
      </c>
      <c r="F14" s="85" t="s">
        <v>80</v>
      </c>
      <c r="G14" s="86" t="s">
        <v>81</v>
      </c>
      <c r="H14" s="299"/>
      <c r="I14" s="294"/>
      <c r="J14" s="294"/>
      <c r="K14" s="300"/>
      <c r="L14" s="300"/>
      <c r="M14" s="292"/>
    </row>
    <row r="15" spans="1:13" ht="16.5" thickBot="1" x14ac:dyDescent="0.3">
      <c r="A15" s="223">
        <v>1</v>
      </c>
      <c r="B15" s="224">
        <v>2</v>
      </c>
      <c r="C15" s="225">
        <v>3</v>
      </c>
      <c r="D15" s="61">
        <v>4</v>
      </c>
      <c r="E15" s="62">
        <v>5</v>
      </c>
      <c r="F15" s="62">
        <v>6</v>
      </c>
      <c r="G15" s="63">
        <v>7</v>
      </c>
      <c r="H15" s="225">
        <v>8</v>
      </c>
      <c r="I15" s="225">
        <v>9</v>
      </c>
      <c r="J15" s="225" t="s">
        <v>84</v>
      </c>
      <c r="K15" s="55" t="s">
        <v>86</v>
      </c>
      <c r="L15" s="56" t="s">
        <v>85</v>
      </c>
      <c r="M15" s="223">
        <v>13</v>
      </c>
    </row>
    <row r="16" spans="1:13" ht="32.25" thickBot="1" x14ac:dyDescent="0.3">
      <c r="A16" s="79">
        <v>1</v>
      </c>
      <c r="B16" s="229" t="s">
        <v>182</v>
      </c>
      <c r="C16" s="225" t="s">
        <v>95</v>
      </c>
      <c r="D16" s="64">
        <f>SUM(D7)</f>
        <v>378102.74866138399</v>
      </c>
      <c r="E16" s="65">
        <f>'[1]вокальное искусство'!D62</f>
        <v>217963.75509528504</v>
      </c>
      <c r="F16" s="65">
        <f>'[1]вокальное искусство'!B177</f>
        <v>27811.937045714283</v>
      </c>
      <c r="G16" s="66">
        <f>'[1]вокальное искусство'!C177</f>
        <v>0</v>
      </c>
      <c r="H16" s="57">
        <f>'[1]вокальное искусство'!B17</f>
        <v>28594.6</v>
      </c>
      <c r="I16" s="57">
        <f>'[1]вокальное искусство'!B17</f>
        <v>28594.6</v>
      </c>
      <c r="J16" s="58">
        <f>H16/I16</f>
        <v>1</v>
      </c>
      <c r="K16" s="59">
        <f>F16+G16</f>
        <v>27811.937045714283</v>
      </c>
      <c r="L16" s="60">
        <f>K16/(F16+G16)</f>
        <v>1</v>
      </c>
      <c r="M16" s="106">
        <f>(E16/D16)*J16+(1-(E16/D16)*L16)</f>
        <v>1</v>
      </c>
    </row>
    <row r="18" spans="1:13" x14ac:dyDescent="0.25">
      <c r="A18" s="249" t="s">
        <v>104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</row>
    <row r="19" spans="1:13" ht="16.5" thickBot="1" x14ac:dyDescent="0.3"/>
    <row r="20" spans="1:13" ht="66.75" customHeight="1" x14ac:dyDescent="0.25">
      <c r="G20" s="74" t="s">
        <v>83</v>
      </c>
      <c r="H20" s="151" t="s">
        <v>74</v>
      </c>
      <c r="I20" s="151" t="s">
        <v>97</v>
      </c>
      <c r="J20" s="123" t="s">
        <v>96</v>
      </c>
    </row>
    <row r="21" spans="1:13" ht="16.5" thickBot="1" x14ac:dyDescent="0.3">
      <c r="G21" s="78">
        <v>1</v>
      </c>
      <c r="H21" s="76">
        <v>2</v>
      </c>
      <c r="I21" s="76">
        <v>3</v>
      </c>
      <c r="J21" s="77">
        <v>4</v>
      </c>
    </row>
    <row r="22" spans="1:13" ht="32.25" thickBot="1" x14ac:dyDescent="0.3">
      <c r="G22" s="79">
        <v>1</v>
      </c>
      <c r="H22" s="117" t="s">
        <v>182</v>
      </c>
      <c r="I22" s="144" t="s">
        <v>150</v>
      </c>
      <c r="J22" s="230">
        <v>1</v>
      </c>
    </row>
    <row r="24" spans="1:13" x14ac:dyDescent="0.25">
      <c r="A24" s="245" t="s">
        <v>99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</row>
    <row r="25" spans="1:13" ht="16.5" thickBot="1" x14ac:dyDescent="0.3"/>
    <row r="26" spans="1:13" ht="110.25" x14ac:dyDescent="0.25">
      <c r="A26" s="81" t="s">
        <v>83</v>
      </c>
      <c r="B26" s="151" t="s">
        <v>74</v>
      </c>
      <c r="C26" s="151" t="s">
        <v>97</v>
      </c>
      <c r="D26" s="286" t="s">
        <v>100</v>
      </c>
      <c r="E26" s="286"/>
      <c r="F26" s="286" t="s">
        <v>101</v>
      </c>
      <c r="G26" s="286"/>
      <c r="H26" s="221" t="s">
        <v>96</v>
      </c>
      <c r="I26" s="221" t="s">
        <v>90</v>
      </c>
      <c r="J26" s="33" t="s">
        <v>94</v>
      </c>
    </row>
    <row r="27" spans="1:13" ht="16.5" thickBot="1" x14ac:dyDescent="0.3">
      <c r="A27" s="82">
        <v>1</v>
      </c>
      <c r="B27" s="80">
        <v>2</v>
      </c>
      <c r="C27" s="80">
        <v>3</v>
      </c>
      <c r="D27" s="287">
        <v>3</v>
      </c>
      <c r="E27" s="287"/>
      <c r="F27" s="288">
        <v>4</v>
      </c>
      <c r="G27" s="288"/>
      <c r="H27" s="222">
        <v>5</v>
      </c>
      <c r="I27" s="222">
        <v>6</v>
      </c>
      <c r="J27" s="83" t="s">
        <v>102</v>
      </c>
    </row>
    <row r="28" spans="1:13" ht="16.5" thickBot="1" x14ac:dyDescent="0.3">
      <c r="A28" s="133">
        <v>1</v>
      </c>
      <c r="B28" s="150" t="s">
        <v>182</v>
      </c>
      <c r="C28" s="141" t="s">
        <v>150</v>
      </c>
      <c r="D28" s="289" t="s">
        <v>95</v>
      </c>
      <c r="E28" s="289"/>
      <c r="F28" s="290">
        <f>SUM(D16)</f>
        <v>378102.74866138399</v>
      </c>
      <c r="G28" s="291"/>
      <c r="H28" s="118">
        <f>SUM(J22)</f>
        <v>1</v>
      </c>
      <c r="I28" s="118">
        <f>SUM(M16)</f>
        <v>1</v>
      </c>
      <c r="J28" s="119">
        <f>F28*H28*I28</f>
        <v>378102.74866138399</v>
      </c>
      <c r="K28" s="140"/>
      <c r="L28" s="30"/>
    </row>
    <row r="31" spans="1:13" x14ac:dyDescent="0.25">
      <c r="G31" s="285" t="s">
        <v>182</v>
      </c>
      <c r="H31" s="285"/>
      <c r="I31" s="285"/>
      <c r="J31" s="161">
        <f>J28*'[1]вокальное искусство'!B16</f>
        <v>7940157.7218890637</v>
      </c>
      <c r="K31" s="30"/>
      <c r="L31" s="30"/>
    </row>
    <row r="35" spans="6:13" x14ac:dyDescent="0.25">
      <c r="F35" s="280" t="s">
        <v>186</v>
      </c>
      <c r="G35" s="280"/>
      <c r="H35" s="280"/>
      <c r="I35" s="280"/>
      <c r="J35" s="280"/>
    </row>
    <row r="37" spans="6:13" x14ac:dyDescent="0.25">
      <c r="F37" s="232">
        <v>1</v>
      </c>
      <c r="G37" s="324" t="s">
        <v>187</v>
      </c>
      <c r="H37" s="324"/>
      <c r="I37" s="324"/>
      <c r="J37" s="233">
        <f>'Кор. коэф. ИИ'!J31</f>
        <v>7197001.0798389688</v>
      </c>
      <c r="K37" s="30"/>
    </row>
    <row r="38" spans="6:13" x14ac:dyDescent="0.25">
      <c r="F38" s="232">
        <v>2</v>
      </c>
      <c r="G38" s="324" t="s">
        <v>127</v>
      </c>
      <c r="H38" s="324"/>
      <c r="I38" s="324"/>
      <c r="J38" s="233">
        <f>'кор.коэф. сол. и хор. нар.пение'!J31</f>
        <v>8017025.701586633</v>
      </c>
      <c r="K38" s="30"/>
    </row>
    <row r="39" spans="6:13" x14ac:dyDescent="0.25">
      <c r="F39" s="232">
        <v>3</v>
      </c>
      <c r="G39" s="324" t="s">
        <v>189</v>
      </c>
      <c r="H39" s="324"/>
      <c r="I39" s="324"/>
      <c r="J39" s="233">
        <f>'кор.коэф. хоров. дириж.'!J31</f>
        <v>8048925.4794292804</v>
      </c>
      <c r="K39" s="30"/>
    </row>
    <row r="40" spans="6:13" x14ac:dyDescent="0.25">
      <c r="F40" s="232">
        <v>4</v>
      </c>
      <c r="G40" s="324" t="s">
        <v>190</v>
      </c>
      <c r="H40" s="324"/>
      <c r="I40" s="324"/>
      <c r="J40" s="233">
        <f>'кор.коэф. теория муз.'!J31</f>
        <v>7947147.3230569176</v>
      </c>
      <c r="K40" s="30"/>
    </row>
    <row r="41" spans="6:13" ht="15.75" customHeight="1" x14ac:dyDescent="0.25">
      <c r="F41" s="232">
        <v>5</v>
      </c>
      <c r="G41" s="324" t="s">
        <v>188</v>
      </c>
      <c r="H41" s="324"/>
      <c r="I41" s="324"/>
      <c r="J41" s="233">
        <f>J31</f>
        <v>7940157.7218890637</v>
      </c>
      <c r="K41" s="30"/>
    </row>
    <row r="42" spans="6:13" x14ac:dyDescent="0.25">
      <c r="K42" s="30"/>
    </row>
    <row r="43" spans="6:13" x14ac:dyDescent="0.25">
      <c r="F43" s="220"/>
      <c r="G43" s="234"/>
      <c r="H43" s="234"/>
      <c r="I43" s="234"/>
      <c r="J43" s="235"/>
      <c r="K43" s="162"/>
      <c r="L43" s="2"/>
      <c r="M43" s="2"/>
    </row>
    <row r="44" spans="6:13" x14ac:dyDescent="0.25">
      <c r="G44" s="325" t="s">
        <v>191</v>
      </c>
      <c r="H44" s="325"/>
      <c r="I44" s="325"/>
      <c r="J44" s="161">
        <f>SUM(J37:J42)</f>
        <v>39150257.30580087</v>
      </c>
      <c r="K44" s="30"/>
    </row>
    <row r="45" spans="6:13" x14ac:dyDescent="0.25">
      <c r="G45" s="232"/>
      <c r="H45" s="232"/>
      <c r="I45" s="232"/>
      <c r="J45" s="232"/>
      <c r="K45" s="30"/>
    </row>
    <row r="46" spans="6:13" x14ac:dyDescent="0.25">
      <c r="G46" s="322" t="s">
        <v>192</v>
      </c>
      <c r="H46" s="322"/>
      <c r="I46" s="322"/>
      <c r="J46" s="236">
        <v>609767</v>
      </c>
      <c r="K46" s="30"/>
    </row>
    <row r="47" spans="6:13" x14ac:dyDescent="0.25">
      <c r="G47" s="322" t="s">
        <v>193</v>
      </c>
      <c r="H47" s="322"/>
      <c r="I47" s="322"/>
      <c r="J47" s="236">
        <f>SUM(J48:J49)</f>
        <v>126902</v>
      </c>
      <c r="K47" s="30"/>
    </row>
    <row r="48" spans="6:13" ht="18.75" customHeight="1" x14ac:dyDescent="0.25">
      <c r="G48" s="323" t="s">
        <v>194</v>
      </c>
      <c r="H48" s="323"/>
      <c r="I48" s="323"/>
      <c r="J48" s="237">
        <v>126902</v>
      </c>
    </row>
    <row r="49" spans="7:13" ht="15.75" customHeight="1" x14ac:dyDescent="0.25">
      <c r="G49" s="323" t="s">
        <v>48</v>
      </c>
      <c r="H49" s="323"/>
      <c r="I49" s="323"/>
      <c r="J49" s="237">
        <v>0</v>
      </c>
      <c r="K49" s="238" t="s">
        <v>197</v>
      </c>
      <c r="L49" s="238"/>
      <c r="M49" s="218">
        <f>M51/J51</f>
        <v>0.88013201947061204</v>
      </c>
    </row>
    <row r="50" spans="7:13" x14ac:dyDescent="0.25">
      <c r="G50" s="324"/>
      <c r="H50" s="324"/>
      <c r="I50" s="324"/>
      <c r="J50" s="232"/>
    </row>
    <row r="51" spans="7:13" ht="15.75" customHeight="1" x14ac:dyDescent="0.25">
      <c r="G51" s="322" t="s">
        <v>195</v>
      </c>
      <c r="H51" s="322"/>
      <c r="I51" s="322"/>
      <c r="J51" s="161">
        <f>SUM(J44,J46,J47)</f>
        <v>39886926.30580087</v>
      </c>
      <c r="K51" s="239" t="s">
        <v>196</v>
      </c>
      <c r="L51" s="239"/>
      <c r="M51" s="162">
        <v>35105761</v>
      </c>
    </row>
    <row r="55" spans="7:13" ht="31.5" x14ac:dyDescent="0.25">
      <c r="K55" s="218" t="s">
        <v>198</v>
      </c>
      <c r="L55" s="218" t="s">
        <v>199</v>
      </c>
    </row>
    <row r="56" spans="7:13" ht="15.75" customHeight="1" x14ac:dyDescent="0.25"/>
    <row r="57" spans="7:13" x14ac:dyDescent="0.25">
      <c r="G57" s="220">
        <v>1</v>
      </c>
      <c r="H57" s="322" t="s">
        <v>187</v>
      </c>
      <c r="I57" s="322"/>
      <c r="J57" s="322"/>
      <c r="K57" s="30">
        <f>'Инстр. искусс'!M28</f>
        <v>5819516.6540064858</v>
      </c>
      <c r="L57" s="30">
        <f>'Инстр. искусс'!L149</f>
        <v>8101562.0449679997</v>
      </c>
    </row>
    <row r="58" spans="7:13" x14ac:dyDescent="0.25">
      <c r="G58" s="220">
        <v>2</v>
      </c>
      <c r="H58" s="322" t="s">
        <v>127</v>
      </c>
      <c r="I58" s="322"/>
      <c r="J58" s="322"/>
      <c r="K58" s="30">
        <f>'сол. и хор.нар.пение'!M28</f>
        <v>6197764.4619718315</v>
      </c>
      <c r="L58" s="30">
        <f>'сол. и хор.нар.пение'!L148</f>
        <v>8093659.9023000002</v>
      </c>
    </row>
    <row r="59" spans="7:13" x14ac:dyDescent="0.25">
      <c r="G59" s="220">
        <v>3</v>
      </c>
      <c r="H59" s="322" t="s">
        <v>189</v>
      </c>
      <c r="I59" s="322"/>
      <c r="J59" s="322"/>
      <c r="K59" s="30">
        <f>хоров.дирижир.!M28</f>
        <v>6350224.2497290047</v>
      </c>
      <c r="L59" s="30">
        <f>хоров.дирижир.!L148</f>
        <v>8093659.9023000002</v>
      </c>
    </row>
    <row r="60" spans="7:13" x14ac:dyDescent="0.25">
      <c r="G60" s="220">
        <v>4</v>
      </c>
      <c r="H60" s="322" t="s">
        <v>190</v>
      </c>
      <c r="I60" s="322"/>
      <c r="J60" s="322"/>
      <c r="K60" s="30">
        <f>'теория музыки'!M28</f>
        <v>6357919.4924794761</v>
      </c>
      <c r="L60" s="30">
        <f>'теория музыки'!L147</f>
        <v>8093659.9023000002</v>
      </c>
    </row>
    <row r="61" spans="7:13" x14ac:dyDescent="0.25">
      <c r="G61" s="220">
        <v>5</v>
      </c>
      <c r="H61" s="322" t="s">
        <v>188</v>
      </c>
      <c r="I61" s="322"/>
      <c r="J61" s="322"/>
      <c r="K61" s="30">
        <f>'Вокал искусство'!M28</f>
        <v>6041616.4974565338</v>
      </c>
      <c r="L61" s="30">
        <f>'Вокал искусство'!L149</f>
        <v>8093659.9023000002</v>
      </c>
    </row>
    <row r="62" spans="7:13" x14ac:dyDescent="0.25">
      <c r="K62" s="162">
        <f>SUM(K57:K61)</f>
        <v>30767041.355643332</v>
      </c>
      <c r="L62" s="162">
        <f>SUM(L57:L61)</f>
        <v>40476201.654168002</v>
      </c>
      <c r="M62" s="30">
        <f>K62+L62</f>
        <v>71243243.009811342</v>
      </c>
    </row>
    <row r="66" spans="11:13" x14ac:dyDescent="0.25">
      <c r="K66" s="240" t="s">
        <v>201</v>
      </c>
      <c r="L66" s="241">
        <f>'Вокал искусство'!M72</f>
        <v>1142118</v>
      </c>
      <c r="M66" s="241">
        <f>L66+J48</f>
        <v>1269020</v>
      </c>
    </row>
    <row r="67" spans="11:13" x14ac:dyDescent="0.25">
      <c r="K67" s="240" t="s">
        <v>202</v>
      </c>
      <c r="L67" s="241">
        <f>'Вокал искусство'!M73</f>
        <v>26990</v>
      </c>
      <c r="M67" s="240"/>
    </row>
    <row r="68" spans="11:13" x14ac:dyDescent="0.25">
      <c r="K68" s="240" t="s">
        <v>203</v>
      </c>
      <c r="L68" s="241">
        <f>'Вокал искусство'!M74</f>
        <v>57450</v>
      </c>
      <c r="M68" s="240"/>
    </row>
    <row r="69" spans="11:13" x14ac:dyDescent="0.25">
      <c r="K69" s="240" t="s">
        <v>204</v>
      </c>
      <c r="L69" s="241">
        <f>'Вокал искусство'!M75</f>
        <v>462692</v>
      </c>
      <c r="M69" s="240"/>
    </row>
    <row r="70" spans="11:13" x14ac:dyDescent="0.25">
      <c r="K70" s="214" t="s">
        <v>205</v>
      </c>
      <c r="L70" s="30">
        <f>'Инстр. искусс'!L99</f>
        <v>52000</v>
      </c>
    </row>
    <row r="71" spans="11:13" x14ac:dyDescent="0.25">
      <c r="K71" s="214" t="s">
        <v>206</v>
      </c>
      <c r="L71" s="326">
        <f>'Вокал искусство'!N157</f>
        <v>795242</v>
      </c>
    </row>
    <row r="72" spans="11:13" x14ac:dyDescent="0.25">
      <c r="K72" s="214" t="s">
        <v>207</v>
      </c>
      <c r="L72" s="254"/>
    </row>
  </sheetData>
  <mergeCells count="44">
    <mergeCell ref="A11:M11"/>
    <mergeCell ref="L71:L72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G44:I44"/>
    <mergeCell ref="G39:I39"/>
    <mergeCell ref="G40:I40"/>
    <mergeCell ref="G31:I31"/>
    <mergeCell ref="F35:J35"/>
    <mergeCell ref="G37:I37"/>
    <mergeCell ref="G41:I41"/>
    <mergeCell ref="G38:I38"/>
    <mergeCell ref="G46:I46"/>
    <mergeCell ref="G47:I47"/>
    <mergeCell ref="G48:I48"/>
    <mergeCell ref="G49:I49"/>
    <mergeCell ref="G50:I50"/>
    <mergeCell ref="H60:J60"/>
    <mergeCell ref="H61:J61"/>
    <mergeCell ref="G51:I51"/>
    <mergeCell ref="H57:J57"/>
    <mergeCell ref="H58:J58"/>
    <mergeCell ref="H59:J59"/>
  </mergeCells>
  <printOptions horizontalCentered="1"/>
  <pageMargins left="0.39370078740157483" right="0.39370078740157483" top="0.78740157480314965" bottom="0.78740157480314965" header="0" footer="0"/>
  <pageSetup paperSize="9" scale="52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433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742950</xdr:rowOff>
              </from>
              <to>
                <xdr:col>4</xdr:col>
                <xdr:colOff>485775</xdr:colOff>
                <xdr:row>13</xdr:row>
                <xdr:rowOff>981075</xdr:rowOff>
              </to>
            </anchor>
          </objectPr>
        </oleObject>
      </mc:Choice>
      <mc:Fallback>
        <oleObject progId="Equation.3" shapeId="14337" r:id="rId4"/>
      </mc:Fallback>
    </mc:AlternateContent>
    <mc:AlternateContent xmlns:mc="http://schemas.openxmlformats.org/markup-compatibility/2006">
      <mc:Choice Requires="x14">
        <oleObject progId="Equation.3" shapeId="1433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742950</xdr:rowOff>
              </from>
              <to>
                <xdr:col>5</xdr:col>
                <xdr:colOff>476250</xdr:colOff>
                <xdr:row>13</xdr:row>
                <xdr:rowOff>981075</xdr:rowOff>
              </to>
            </anchor>
          </objectPr>
        </oleObject>
      </mc:Choice>
      <mc:Fallback>
        <oleObject progId="Equation.3" shapeId="14338" r:id="rId6"/>
      </mc:Fallback>
    </mc:AlternateContent>
    <mc:AlternateContent xmlns:mc="http://schemas.openxmlformats.org/markup-compatibility/2006">
      <mc:Choice Requires="x14">
        <oleObject progId="Equation.3" shapeId="1433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742950</xdr:rowOff>
              </from>
              <to>
                <xdr:col>6</xdr:col>
                <xdr:colOff>600075</xdr:colOff>
                <xdr:row>13</xdr:row>
                <xdr:rowOff>981075</xdr:rowOff>
              </to>
            </anchor>
          </objectPr>
        </oleObject>
      </mc:Choice>
      <mc:Fallback>
        <oleObject progId="Equation.3" shapeId="14339" r:id="rId8"/>
      </mc:Fallback>
    </mc:AlternateContent>
    <mc:AlternateContent xmlns:mc="http://schemas.openxmlformats.org/markup-compatibility/2006">
      <mc:Choice Requires="x14">
        <oleObject progId="Equation.3" shapeId="14340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742950</xdr:rowOff>
              </from>
              <to>
                <xdr:col>3</xdr:col>
                <xdr:colOff>438150</xdr:colOff>
                <xdr:row>13</xdr:row>
                <xdr:rowOff>971550</xdr:rowOff>
              </to>
            </anchor>
          </objectPr>
        </oleObject>
      </mc:Choice>
      <mc:Fallback>
        <oleObject progId="Equation.3" shapeId="14340" r:id="rId10"/>
      </mc:Fallback>
    </mc:AlternateContent>
    <mc:AlternateContent xmlns:mc="http://schemas.openxmlformats.org/markup-compatibility/2006">
      <mc:Choice Requires="x14">
        <oleObject progId="Equation.3" shapeId="1434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76200</xdr:rowOff>
              </from>
              <to>
                <xdr:col>2</xdr:col>
                <xdr:colOff>781050</xdr:colOff>
                <xdr:row>5</xdr:row>
                <xdr:rowOff>314325</xdr:rowOff>
              </to>
            </anchor>
          </objectPr>
        </oleObject>
      </mc:Choice>
      <mc:Fallback>
        <oleObject progId="Equation.3" shapeId="14341" r:id="rId12"/>
      </mc:Fallback>
    </mc:AlternateContent>
    <mc:AlternateContent xmlns:mc="http://schemas.openxmlformats.org/markup-compatibility/2006">
      <mc:Choice Requires="x14">
        <oleObject progId="Equation.3" shapeId="14342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66675</xdr:rowOff>
              </from>
              <to>
                <xdr:col>1</xdr:col>
                <xdr:colOff>1352550</xdr:colOff>
                <xdr:row>5</xdr:row>
                <xdr:rowOff>314325</xdr:rowOff>
              </to>
            </anchor>
          </objectPr>
        </oleObject>
      </mc:Choice>
      <mc:Fallback>
        <oleObject progId="Equation.3" shapeId="14342" r:id="rId14"/>
      </mc:Fallback>
    </mc:AlternateContent>
    <mc:AlternateContent xmlns:mc="http://schemas.openxmlformats.org/markup-compatibility/2006">
      <mc:Choice Requires="x14">
        <oleObject progId="Equation.3" shapeId="14343" r:id="rId16">
          <objectPr defaultSize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9525</xdr:rowOff>
              </to>
            </anchor>
          </objectPr>
        </oleObject>
      </mc:Choice>
      <mc:Fallback>
        <oleObject progId="Equation.3" shapeId="14343" r:id="rId16"/>
      </mc:Fallback>
    </mc:AlternateContent>
    <mc:AlternateContent xmlns:mc="http://schemas.openxmlformats.org/markup-compatibility/2006">
      <mc:Choice Requires="x14">
        <oleObject progId="Equation.3" shapeId="14344" r:id="rId18">
          <objectPr defaultSize="0" autoPict="0" r:id="rId11">
            <anchor moveWithCells="1" sizeWithCells="1">
              <from>
                <xdr:col>3</xdr:col>
                <xdr:colOff>762000</xdr:colOff>
                <xdr:row>5</xdr:row>
                <xdr:rowOff>114300</xdr:rowOff>
              </from>
              <to>
                <xdr:col>4</xdr:col>
                <xdr:colOff>9525</xdr:colOff>
                <xdr:row>5</xdr:row>
                <xdr:rowOff>342900</xdr:rowOff>
              </to>
            </anchor>
          </objectPr>
        </oleObject>
      </mc:Choice>
      <mc:Fallback>
        <oleObject progId="Equation.3" shapeId="14344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Инстр. искусс</vt:lpstr>
      <vt:lpstr>Кор. коэф. ИИ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Вокал искусство</vt:lpstr>
      <vt:lpstr>ко.коэф. вокал искусство</vt:lpstr>
      <vt:lpstr>'Вокал искусство'!Область_печати</vt:lpstr>
      <vt:lpstr>'Инстр. искусс'!Область_печати</vt:lpstr>
      <vt:lpstr>'ко.коэф. вокал искусство'!Область_печати</vt:lpstr>
      <vt:lpstr>'Кор. коэф. ИИ'!Область_печати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'сол. и хор.нар.пение'!Область_печати</vt:lpstr>
      <vt:lpstr>'теория музыки'!Область_печати</vt:lpstr>
      <vt:lpstr>хоров.дирижир.!Область_печати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2022-04-29T07:21:34Z</cp:lastPrinted>
  <dcterms:created xsi:type="dcterms:W3CDTF">2015-11-17T09:44:49Z</dcterms:created>
  <dcterms:modified xsi:type="dcterms:W3CDTF">2022-04-29T07:22:03Z</dcterms:modified>
</cp:coreProperties>
</file>